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1.xml" ContentType="application/vnd.ms-excel.person+xml"/>
  <Override PartName="/xl/persons/person.xml" ContentType="application/vnd.ms-excel.person+xml"/>
  <Override PartName="/xl/persons/person0.xml" ContentType="application/vnd.ms-excel.person+xml"/>
  <Override PartName="/xl/persons/person5.xml" ContentType="application/vnd.ms-excel.person+xml"/>
  <Override PartName="/xl/persons/person4.xml" ContentType="application/vnd.ms-excel.person+xml"/>
  <Override PartName="/xl/persons/person2.xml" ContentType="application/vnd.ms-excel.person+xml"/>
  <Override PartName="/xl/persons/person3.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Z:\대구북구센터 식단\2025년\10월 식단\2. 어린이급식소 2025년 10월 조리안내서\2025년 10월(죽형+일반형) 식단 조리안내서\"/>
    </mc:Choice>
  </mc:AlternateContent>
  <xr:revisionPtr revIDLastSave="0" documentId="13_ncr:1_{8648E706-4506-4D25-B1AD-6ADE5EE9ACA9}" xr6:coauthVersionLast="47" xr6:coauthVersionMax="47" xr10:uidLastSave="{00000000-0000-0000-0000-000000000000}"/>
  <bookViews>
    <workbookView xWindow="28680" yWindow="-120" windowWidth="29040" windowHeight="15720" xr2:uid="{00000000-000D-0000-FFFF-FFFF00000000}"/>
  </bookViews>
  <sheets>
    <sheet name="20일" sheetId="8" r:id="rId1"/>
    <sheet name="21일" sheetId="9" r:id="rId2"/>
    <sheet name="22일" sheetId="10" r:id="rId3"/>
    <sheet name="23일" sheetId="14" r:id="rId4"/>
    <sheet name="24일" sheetId="12" r:id="rId5"/>
    <sheet name="25일" sheetId="13"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1" i="9" l="1"/>
  <c r="F51" i="9" s="1"/>
  <c r="D31" i="13"/>
  <c r="F31" i="13" s="1"/>
  <c r="D32" i="13"/>
  <c r="F32" i="13" s="1"/>
  <c r="D48" i="10" l="1"/>
  <c r="F48" i="10"/>
  <c r="D43" i="8"/>
  <c r="F43" i="8" s="1"/>
  <c r="D42" i="8"/>
  <c r="F42" i="8" s="1"/>
  <c r="D41" i="8"/>
  <c r="F41" i="8" s="1"/>
  <c r="D40" i="8"/>
  <c r="F40" i="8" s="1"/>
  <c r="D39" i="8"/>
  <c r="F39" i="8" s="1"/>
  <c r="D38" i="8"/>
  <c r="F38" i="8" s="1"/>
  <c r="D37" i="8"/>
  <c r="F37" i="8" s="1"/>
  <c r="D36" i="8"/>
  <c r="F36" i="8" s="1"/>
  <c r="D44" i="8"/>
  <c r="F44" i="8" s="1"/>
  <c r="F38" i="12"/>
  <c r="F37" i="12"/>
  <c r="F36" i="12"/>
  <c r="F35" i="12"/>
  <c r="F34" i="12"/>
  <c r="F33" i="12"/>
  <c r="F32" i="12"/>
  <c r="F31" i="12"/>
  <c r="F30" i="12"/>
  <c r="F29" i="12"/>
  <c r="F28" i="12"/>
  <c r="F27" i="12"/>
  <c r="F26" i="12"/>
  <c r="F41" i="9"/>
  <c r="F40" i="9"/>
  <c r="F39" i="9"/>
  <c r="F38" i="9"/>
  <c r="F37" i="9"/>
  <c r="F36" i="9"/>
  <c r="F35" i="9"/>
  <c r="F34" i="9"/>
  <c r="F33" i="9"/>
  <c r="F32" i="9"/>
  <c r="D41" i="13"/>
  <c r="F41" i="13" s="1"/>
  <c r="D40" i="13"/>
  <c r="F40" i="13" s="1"/>
  <c r="D39" i="13"/>
  <c r="F39" i="13" s="1"/>
  <c r="D38" i="13"/>
  <c r="F38" i="13" s="1"/>
  <c r="D37" i="13"/>
  <c r="F37" i="13" s="1"/>
  <c r="D36" i="13"/>
  <c r="F36" i="13" s="1"/>
  <c r="D35" i="13"/>
  <c r="F35" i="13" s="1"/>
  <c r="D34" i="13"/>
  <c r="F34" i="13" s="1"/>
  <c r="D33" i="13"/>
  <c r="F33" i="13" s="1"/>
  <c r="D30" i="13"/>
  <c r="F30" i="13" s="1"/>
  <c r="D29" i="13"/>
  <c r="F29" i="13" s="1"/>
  <c r="D28" i="13"/>
  <c r="F28" i="13" s="1"/>
  <c r="D27" i="13"/>
  <c r="F27" i="13" s="1"/>
  <c r="D26" i="13"/>
  <c r="F26" i="13" s="1"/>
  <c r="D25" i="13"/>
  <c r="F25" i="13" s="1"/>
  <c r="D24" i="13"/>
  <c r="F24" i="13" s="1"/>
  <c r="D23" i="13"/>
  <c r="F23" i="13" s="1"/>
  <c r="D22" i="13"/>
  <c r="F22" i="13" s="1"/>
  <c r="D21" i="13"/>
  <c r="F21" i="13" s="1"/>
  <c r="D20" i="13"/>
  <c r="F20" i="13" s="1"/>
  <c r="D19" i="13"/>
  <c r="F19" i="13" s="1"/>
  <c r="D18" i="13"/>
  <c r="F18" i="13" s="1"/>
  <c r="D17" i="13"/>
  <c r="F17" i="13" s="1"/>
  <c r="D16" i="13"/>
  <c r="F16" i="13" s="1"/>
  <c r="D15" i="13"/>
  <c r="F15" i="13" s="1"/>
  <c r="D14" i="13"/>
  <c r="F14" i="13" s="1"/>
  <c r="D13" i="13"/>
  <c r="F13" i="13" s="1"/>
  <c r="D12" i="13"/>
  <c r="F12" i="13" s="1"/>
  <c r="D11" i="13"/>
  <c r="F11" i="13" s="1"/>
  <c r="D10" i="13"/>
  <c r="F10" i="13" s="1"/>
  <c r="D44" i="12"/>
  <c r="F44" i="12" s="1"/>
  <c r="D43" i="12"/>
  <c r="F43" i="12" s="1"/>
  <c r="D42" i="12"/>
  <c r="F42" i="12" s="1"/>
  <c r="D41" i="12"/>
  <c r="F41" i="12" s="1"/>
  <c r="D40" i="12"/>
  <c r="F40" i="12" s="1"/>
  <c r="D39" i="12"/>
  <c r="F39" i="12" s="1"/>
  <c r="D38" i="12"/>
  <c r="D37" i="12"/>
  <c r="D36" i="12"/>
  <c r="D35" i="12"/>
  <c r="D33" i="12"/>
  <c r="D32" i="12"/>
  <c r="D31" i="12"/>
  <c r="D30" i="12"/>
  <c r="D29" i="12"/>
  <c r="D28" i="12"/>
  <c r="D27" i="12"/>
  <c r="D26" i="12"/>
  <c r="D25" i="12"/>
  <c r="F25" i="12" s="1"/>
  <c r="D24" i="12"/>
  <c r="F24" i="12" s="1"/>
  <c r="D23" i="12"/>
  <c r="F23" i="12" s="1"/>
  <c r="D22" i="12"/>
  <c r="F22" i="12" s="1"/>
  <c r="D21" i="12"/>
  <c r="F21" i="12" s="1"/>
  <c r="D20" i="12"/>
  <c r="F20" i="12" s="1"/>
  <c r="D19" i="12"/>
  <c r="F19" i="12" s="1"/>
  <c r="D18" i="12"/>
  <c r="F18" i="12" s="1"/>
  <c r="F17" i="12"/>
  <c r="D17" i="12"/>
  <c r="D16" i="12"/>
  <c r="F16" i="12" s="1"/>
  <c r="D15" i="12"/>
  <c r="F15" i="12" s="1"/>
  <c r="D14" i="12"/>
  <c r="F14" i="12" s="1"/>
  <c r="D13" i="12"/>
  <c r="F13" i="12" s="1"/>
  <c r="D12" i="12"/>
  <c r="F12" i="12" s="1"/>
  <c r="D11" i="12"/>
  <c r="F11" i="12" s="1"/>
  <c r="D10" i="12"/>
  <c r="F10" i="12" s="1"/>
  <c r="D37" i="14"/>
  <c r="F37" i="14" s="1"/>
  <c r="F38" i="14"/>
  <c r="D38" i="14"/>
  <c r="D36" i="14"/>
  <c r="F36" i="14" s="1"/>
  <c r="D35" i="14"/>
  <c r="F35" i="14" s="1"/>
  <c r="D34" i="14"/>
  <c r="F34" i="14" s="1"/>
  <c r="D33" i="14"/>
  <c r="F33" i="14" s="1"/>
  <c r="D32" i="14"/>
  <c r="F32" i="14" s="1"/>
  <c r="D31" i="14"/>
  <c r="F31" i="14" s="1"/>
  <c r="D30" i="14"/>
  <c r="F30" i="14" s="1"/>
  <c r="D29" i="14"/>
  <c r="F29" i="14" s="1"/>
  <c r="D28" i="14"/>
  <c r="F28" i="14" s="1"/>
  <c r="D27" i="14"/>
  <c r="F27" i="14" s="1"/>
  <c r="D26" i="14"/>
  <c r="F26" i="14" s="1"/>
  <c r="D25" i="14"/>
  <c r="F25" i="14" s="1"/>
  <c r="D24" i="14"/>
  <c r="F24" i="14" s="1"/>
  <c r="D23" i="14"/>
  <c r="F23" i="14" s="1"/>
  <c r="D22" i="14"/>
  <c r="F22" i="14" s="1"/>
  <c r="F21" i="14"/>
  <c r="D21" i="14"/>
  <c r="D20" i="14"/>
  <c r="F20" i="14" s="1"/>
  <c r="D19" i="14"/>
  <c r="F19" i="14" s="1"/>
  <c r="D18" i="14"/>
  <c r="F18" i="14" s="1"/>
  <c r="F17" i="14"/>
  <c r="D17" i="14"/>
  <c r="D16" i="14"/>
  <c r="F16" i="14" s="1"/>
  <c r="F11" i="14"/>
  <c r="D11" i="14"/>
  <c r="D10" i="14"/>
  <c r="F10" i="14" s="1"/>
  <c r="D47" i="10"/>
  <c r="F47" i="10" s="1"/>
  <c r="D46" i="10"/>
  <c r="F46" i="10" s="1"/>
  <c r="D45" i="10"/>
  <c r="F45" i="10" s="1"/>
  <c r="F44" i="10"/>
  <c r="D44" i="10"/>
  <c r="D43" i="10"/>
  <c r="F43" i="10" s="1"/>
  <c r="D42" i="10"/>
  <c r="F42" i="10" s="1"/>
  <c r="D41" i="10"/>
  <c r="F41" i="10" s="1"/>
  <c r="D40" i="10"/>
  <c r="F40" i="10" s="1"/>
  <c r="D39" i="10"/>
  <c r="F39" i="10" s="1"/>
  <c r="D38" i="10"/>
  <c r="F38" i="10" s="1"/>
  <c r="D37" i="10"/>
  <c r="F37" i="10" s="1"/>
  <c r="D36" i="10"/>
  <c r="F36" i="10" s="1"/>
  <c r="D35" i="10"/>
  <c r="F35" i="10" s="1"/>
  <c r="D34" i="10"/>
  <c r="F34" i="10" s="1"/>
  <c r="D33" i="10"/>
  <c r="F33" i="10" s="1"/>
  <c r="D32" i="10"/>
  <c r="F32" i="10" s="1"/>
  <c r="D31" i="10"/>
  <c r="F31" i="10" s="1"/>
  <c r="D30" i="10"/>
  <c r="F30" i="10" s="1"/>
  <c r="D29" i="10"/>
  <c r="F29" i="10" s="1"/>
  <c r="D28" i="10"/>
  <c r="F28" i="10" s="1"/>
  <c r="D27" i="10"/>
  <c r="F27" i="10" s="1"/>
  <c r="D26" i="10"/>
  <c r="F26" i="10" s="1"/>
  <c r="D25" i="10"/>
  <c r="F25" i="10" s="1"/>
  <c r="D24" i="10"/>
  <c r="F24" i="10" s="1"/>
  <c r="D23" i="10"/>
  <c r="F23" i="10" s="1"/>
  <c r="D22" i="10"/>
  <c r="F22" i="10" s="1"/>
  <c r="D21" i="10"/>
  <c r="F21" i="10" s="1"/>
  <c r="D20" i="10"/>
  <c r="F20" i="10" s="1"/>
  <c r="D19" i="10"/>
  <c r="F19" i="10" s="1"/>
  <c r="D18" i="10"/>
  <c r="F18" i="10" s="1"/>
  <c r="D17" i="10"/>
  <c r="F17" i="10" s="1"/>
  <c r="D16" i="10"/>
  <c r="F16" i="10" s="1"/>
  <c r="D15" i="10"/>
  <c r="F15" i="10" s="1"/>
  <c r="D13" i="10"/>
  <c r="F13" i="10" s="1"/>
  <c r="D12" i="10"/>
  <c r="F12" i="10" s="1"/>
  <c r="D11" i="10"/>
  <c r="F11" i="10" s="1"/>
  <c r="D10" i="10"/>
  <c r="F10" i="10" s="1"/>
  <c r="D50" i="9"/>
  <c r="F50" i="9" s="1"/>
  <c r="D49" i="9"/>
  <c r="F49" i="9" s="1"/>
  <c r="D48" i="9"/>
  <c r="F48" i="9" s="1"/>
  <c r="D47" i="9"/>
  <c r="F47" i="9" s="1"/>
  <c r="D46" i="9"/>
  <c r="F46" i="9" s="1"/>
  <c r="F45" i="9"/>
  <c r="D45" i="9"/>
  <c r="D44" i="9"/>
  <c r="F44" i="9" s="1"/>
  <c r="D43" i="9"/>
  <c r="F43" i="9" s="1"/>
  <c r="D42" i="9"/>
  <c r="F42" i="9" s="1"/>
  <c r="D41" i="9"/>
  <c r="D40" i="9"/>
  <c r="D39" i="9"/>
  <c r="D38" i="9"/>
  <c r="D37" i="9"/>
  <c r="D36" i="9"/>
  <c r="D35" i="9"/>
  <c r="D34" i="9"/>
  <c r="D33" i="9"/>
  <c r="D32" i="9"/>
  <c r="D31" i="9"/>
  <c r="F31" i="9" s="1"/>
  <c r="D30" i="9"/>
  <c r="F30" i="9" s="1"/>
  <c r="D29" i="9"/>
  <c r="F29" i="9" s="1"/>
  <c r="D28" i="9"/>
  <c r="F28" i="9" s="1"/>
  <c r="D27" i="9"/>
  <c r="F27" i="9" s="1"/>
  <c r="D26" i="9"/>
  <c r="F26" i="9" s="1"/>
  <c r="D25" i="9"/>
  <c r="F25" i="9" s="1"/>
  <c r="D24" i="9"/>
  <c r="F24" i="9" s="1"/>
  <c r="D23" i="9"/>
  <c r="F23" i="9" s="1"/>
  <c r="D22" i="9"/>
  <c r="F22" i="9" s="1"/>
  <c r="D21" i="9"/>
  <c r="F21" i="9" s="1"/>
  <c r="D20" i="9"/>
  <c r="F20" i="9" s="1"/>
  <c r="D19" i="9"/>
  <c r="F19" i="9" s="1"/>
  <c r="D18" i="9"/>
  <c r="F18" i="9" s="1"/>
  <c r="D17" i="9"/>
  <c r="F17" i="9" s="1"/>
  <c r="D16" i="9"/>
  <c r="F16" i="9" s="1"/>
  <c r="D15" i="9"/>
  <c r="F15" i="9" s="1"/>
  <c r="D14" i="9"/>
  <c r="F14" i="9" s="1"/>
  <c r="D13" i="9"/>
  <c r="F13" i="9" s="1"/>
  <c r="D12" i="9"/>
  <c r="F12" i="9" s="1"/>
  <c r="D11" i="9"/>
  <c r="F11" i="9" s="1"/>
  <c r="D10" i="9"/>
  <c r="F10" i="9" s="1"/>
  <c r="D35" i="8"/>
  <c r="F35" i="8" s="1"/>
  <c r="D34" i="8"/>
  <c r="F34" i="8" s="1"/>
  <c r="D33" i="8"/>
  <c r="F33" i="8" s="1"/>
  <c r="D32" i="8"/>
  <c r="F32" i="8" s="1"/>
  <c r="D31" i="8"/>
  <c r="F31" i="8" s="1"/>
  <c r="D30" i="8"/>
  <c r="F30" i="8" s="1"/>
  <c r="D29" i="8"/>
  <c r="F29" i="8" s="1"/>
  <c r="D28" i="8" l="1"/>
  <c r="F28" i="8" s="1"/>
  <c r="D27" i="8"/>
  <c r="F27" i="8" s="1"/>
  <c r="D26" i="8"/>
  <c r="F26" i="8" s="1"/>
  <c r="D25" i="8"/>
  <c r="F25" i="8" s="1"/>
  <c r="D24" i="8"/>
  <c r="F24" i="8" s="1"/>
  <c r="D23" i="8"/>
  <c r="F23" i="8" s="1"/>
  <c r="D22" i="8"/>
  <c r="F22" i="8" s="1"/>
  <c r="D21" i="8"/>
  <c r="F21" i="8" s="1"/>
  <c r="D20" i="8"/>
  <c r="F20" i="8" s="1"/>
  <c r="D19" i="8"/>
  <c r="F19" i="8" s="1"/>
  <c r="D18" i="8"/>
  <c r="F18" i="8" s="1"/>
  <c r="D17" i="8"/>
  <c r="F17" i="8" s="1"/>
  <c r="D16" i="8"/>
  <c r="F16" i="8" s="1"/>
  <c r="D15" i="8"/>
  <c r="F15" i="8" s="1"/>
  <c r="D14" i="8"/>
  <c r="F14" i="8" s="1"/>
  <c r="D13" i="8"/>
  <c r="F13" i="8" s="1"/>
  <c r="D12" i="8"/>
  <c r="F12" i="8" s="1"/>
  <c r="D11" i="8"/>
  <c r="F11" i="8" s="1"/>
  <c r="D10" i="8"/>
  <c r="F10" i="8" s="1"/>
  <c r="D45" i="12" l="1"/>
  <c r="F45" i="12" s="1"/>
  <c r="D49" i="10"/>
  <c r="F49" i="10" s="1"/>
</calcChain>
</file>

<file path=xl/sharedStrings.xml><?xml version="1.0" encoding="utf-8"?>
<sst xmlns="http://schemas.openxmlformats.org/spreadsheetml/2006/main" count="392" uniqueCount="192">
  <si>
    <t>구분</t>
  </si>
  <si>
    <t>식재료명</t>
  </si>
  <si>
    <t>발주량(g)</t>
  </si>
  <si>
    <t>만드는법</t>
    <phoneticPr fontId="4" type="noConversion"/>
  </si>
  <si>
    <t>메뉴명</t>
    <phoneticPr fontId="4" type="noConversion"/>
  </si>
  <si>
    <t>* 원아수를 입력하시면 발주량이 자동 계산됩니다.</t>
    <phoneticPr fontId="4" type="noConversion"/>
  </si>
  <si>
    <r>
      <t xml:space="preserve">1인분량
</t>
    </r>
    <r>
      <rPr>
        <b/>
        <sz val="9"/>
        <color theme="1"/>
        <rFont val="맑은 고딕"/>
        <family val="3"/>
        <charset val="129"/>
        <scheme val="minor"/>
      </rPr>
      <t>(만1~2세)</t>
    </r>
    <phoneticPr fontId="4" type="noConversion"/>
  </si>
  <si>
    <r>
      <t xml:space="preserve">1인분량
</t>
    </r>
    <r>
      <rPr>
        <b/>
        <sz val="9"/>
        <color theme="1"/>
        <rFont val="맑은 고딕"/>
        <family val="3"/>
        <charset val="129"/>
        <scheme val="minor"/>
      </rPr>
      <t>(만3~5세)</t>
    </r>
    <phoneticPr fontId="4" type="noConversion"/>
  </si>
  <si>
    <t>급식 인원(명)</t>
    <phoneticPr fontId="14" type="noConversion"/>
  </si>
  <si>
    <t>1~2세</t>
    <phoneticPr fontId="14" type="noConversion"/>
  </si>
  <si>
    <t>3~5세</t>
    <phoneticPr fontId="14" type="noConversion"/>
  </si>
  <si>
    <t>우유</t>
    <phoneticPr fontId="14" type="noConversion"/>
  </si>
  <si>
    <t>우유</t>
  </si>
  <si>
    <t>점심</t>
    <phoneticPr fontId="21" type="noConversion"/>
  </si>
  <si>
    <t>간식</t>
    <phoneticPr fontId="21" type="noConversion"/>
  </si>
  <si>
    <t>점심</t>
    <phoneticPr fontId="21" type="noConversion"/>
  </si>
  <si>
    <t>점심</t>
    <phoneticPr fontId="21" type="noConversion"/>
  </si>
  <si>
    <t>마시는요거트</t>
    <phoneticPr fontId="14" type="noConversion"/>
  </si>
  <si>
    <t>액상발효유</t>
    <phoneticPr fontId="14" type="noConversion"/>
  </si>
  <si>
    <t>백미</t>
    <phoneticPr fontId="14" type="noConversion"/>
  </si>
  <si>
    <t>두부</t>
    <phoneticPr fontId="14" type="noConversion"/>
  </si>
  <si>
    <t>애호박</t>
    <phoneticPr fontId="14" type="noConversion"/>
  </si>
  <si>
    <t>양파</t>
    <phoneticPr fontId="14" type="noConversion"/>
  </si>
  <si>
    <t>대파</t>
    <phoneticPr fontId="14" type="noConversion"/>
  </si>
  <si>
    <t>마늘</t>
    <phoneticPr fontId="14" type="noConversion"/>
  </si>
  <si>
    <t>멸치</t>
    <phoneticPr fontId="14" type="noConversion"/>
  </si>
  <si>
    <t>진간장</t>
    <phoneticPr fontId="14" type="noConversion"/>
  </si>
  <si>
    <t>설탕</t>
    <phoneticPr fontId="14" type="noConversion"/>
  </si>
  <si>
    <t>올리고당</t>
    <phoneticPr fontId="14" type="noConversion"/>
  </si>
  <si>
    <t>참기름</t>
    <phoneticPr fontId="14" type="noConversion"/>
  </si>
  <si>
    <t>당근</t>
  </si>
  <si>
    <t>당근</t>
    <phoneticPr fontId="14" type="noConversion"/>
  </si>
  <si>
    <t>깨</t>
    <phoneticPr fontId="14" type="noConversion"/>
  </si>
  <si>
    <t>배추김치</t>
    <phoneticPr fontId="14" type="noConversion"/>
  </si>
  <si>
    <t xml:space="preserve">배추김치 </t>
  </si>
  <si>
    <t>백미</t>
  </si>
  <si>
    <t>소금</t>
    <phoneticPr fontId="21" type="noConversion"/>
  </si>
  <si>
    <t>차조밥</t>
    <phoneticPr fontId="27" type="noConversion"/>
  </si>
  <si>
    <t>백미</t>
    <phoneticPr fontId="27" type="noConversion"/>
  </si>
  <si>
    <t>차조</t>
    <phoneticPr fontId="27" type="noConversion"/>
  </si>
  <si>
    <t>무</t>
    <phoneticPr fontId="14" type="noConversion"/>
  </si>
  <si>
    <t>국간장</t>
  </si>
  <si>
    <t>고춧가루</t>
    <phoneticPr fontId="14" type="noConversion"/>
  </si>
  <si>
    <t>건다시마</t>
    <phoneticPr fontId="14" type="noConversion"/>
  </si>
  <si>
    <t>달걀</t>
    <phoneticPr fontId="14" type="noConversion"/>
  </si>
  <si>
    <t>소금</t>
    <phoneticPr fontId="14" type="noConversion"/>
  </si>
  <si>
    <t>전분가루</t>
    <phoneticPr fontId="14" type="noConversion"/>
  </si>
  <si>
    <t>식용유</t>
    <phoneticPr fontId="14" type="noConversion"/>
  </si>
  <si>
    <t>배추</t>
    <phoneticPr fontId="14" type="noConversion"/>
  </si>
  <si>
    <t>깍두기</t>
    <phoneticPr fontId="14" type="noConversion"/>
  </si>
  <si>
    <t>깍두기</t>
  </si>
  <si>
    <t>피망</t>
    <phoneticPr fontId="14" type="noConversion"/>
  </si>
  <si>
    <t>밀가루</t>
    <phoneticPr fontId="14" type="noConversion"/>
  </si>
  <si>
    <t xml:space="preserve">배 </t>
    <phoneticPr fontId="14" type="noConversion"/>
  </si>
  <si>
    <t>배</t>
    <phoneticPr fontId="14" type="noConversion"/>
  </si>
  <si>
    <t>흑미밥</t>
    <phoneticPr fontId="14" type="noConversion"/>
  </si>
  <si>
    <t>흑미</t>
    <phoneticPr fontId="14" type="noConversion"/>
  </si>
  <si>
    <t>멸치</t>
  </si>
  <si>
    <t>건다시마</t>
  </si>
  <si>
    <t>굴소스</t>
    <phoneticPr fontId="14" type="noConversion"/>
  </si>
  <si>
    <t>마늘</t>
  </si>
  <si>
    <t>현미</t>
    <phoneticPr fontId="14" type="noConversion"/>
  </si>
  <si>
    <t>수수밥</t>
    <phoneticPr fontId="14" type="noConversion"/>
  </si>
  <si>
    <t>수수</t>
    <phoneticPr fontId="14" type="noConversion"/>
  </si>
  <si>
    <t>간장</t>
    <phoneticPr fontId="14" type="noConversion"/>
  </si>
  <si>
    <t>돼지고기(등심)</t>
    <phoneticPr fontId="14" type="noConversion"/>
  </si>
  <si>
    <t>감자</t>
  </si>
  <si>
    <t>양파</t>
  </si>
  <si>
    <t>식용유</t>
  </si>
  <si>
    <t>연근</t>
    <phoneticPr fontId="14" type="noConversion"/>
  </si>
  <si>
    <t>&lt;양념장&gt;</t>
    <phoneticPr fontId="21" type="noConversion"/>
  </si>
  <si>
    <t>닭고기(가슴살)</t>
    <phoneticPr fontId="14" type="noConversion"/>
  </si>
  <si>
    <t>10월 20일 (월) 조리법</t>
    <phoneticPr fontId="21" type="noConversion"/>
  </si>
  <si>
    <t>10월 21일 (화) 조리법</t>
    <phoneticPr fontId="21" type="noConversion"/>
  </si>
  <si>
    <t>10월 22일 (수) 조리법</t>
    <phoneticPr fontId="21" type="noConversion"/>
  </si>
  <si>
    <t>10월 23일 (목) 조리법</t>
    <phoneticPr fontId="21" type="noConversion"/>
  </si>
  <si>
    <t>10월 24일 (금) 조리법</t>
    <phoneticPr fontId="21" type="noConversion"/>
  </si>
  <si>
    <t>10월 25일 (토) 조리법</t>
    <phoneticPr fontId="21" type="noConversion"/>
  </si>
  <si>
    <t>(만1-2세는 백미밥을 제공하거나 잡곡밥 제공 시 잡곡은 백미량의 5% 이내로 섞어서 제공)</t>
  </si>
  <si>
    <t>※  배추김치는 1cm 이하 크기로 작게 잘라서 제공한다.
(만1-2세는 백김치나 맵지 않은 김치류로 제공)</t>
    <phoneticPr fontId="14" type="noConversion"/>
  </si>
  <si>
    <t>수수</t>
  </si>
  <si>
    <t>쑥갓어묵국</t>
    <phoneticPr fontId="14" type="noConversion"/>
  </si>
  <si>
    <t>어묵</t>
    <phoneticPr fontId="14" type="noConversion"/>
  </si>
  <si>
    <t>쑥갓</t>
    <phoneticPr fontId="14" type="noConversion"/>
  </si>
  <si>
    <t>메추리알</t>
    <phoneticPr fontId="14" type="noConversion"/>
  </si>
  <si>
    <t>메추리알
장조림</t>
    <phoneticPr fontId="14" type="noConversion"/>
  </si>
  <si>
    <t>잔멸치</t>
    <phoneticPr fontId="14" type="noConversion"/>
  </si>
  <si>
    <t>잔멸치
파프리카
볶음</t>
    <phoneticPr fontId="14" type="noConversion"/>
  </si>
  <si>
    <t>파프리카</t>
    <phoneticPr fontId="14" type="noConversion"/>
  </si>
  <si>
    <t>1. 식용유를 두른 팬에 멸치를 노릇하게 볶다가 파프리카를 넣어 볶는다.
2. 1에 진간장, 올리고당, 설탕을 넣고 볶는다.</t>
    <phoneticPr fontId="21" type="noConversion"/>
  </si>
  <si>
    <t>당근양파죽</t>
    <phoneticPr fontId="21" type="noConversion"/>
  </si>
  <si>
    <t>당근</t>
    <phoneticPr fontId="21" type="noConversion"/>
  </si>
  <si>
    <t>1. 당근, 양파는 잘게 다진다.
2. 냄비에 불린 쌀, 적당량의 물을 넣고 센 불에서 저어가며 끓인다.
3. 끓어오르면 불을 약하게 줄이고 1을 넣어 쌀알이 퍼질 때까지 저어가며 끓인다.
4. 참기름을 넣고 소금으로 간을 맞춘다.</t>
    <phoneticPr fontId="21" type="noConversion"/>
  </si>
  <si>
    <t>키위</t>
    <phoneticPr fontId="14" type="noConversion"/>
  </si>
  <si>
    <t>기장밥</t>
    <phoneticPr fontId="14" type="noConversion"/>
  </si>
  <si>
    <t>기장</t>
    <phoneticPr fontId="14" type="noConversion"/>
  </si>
  <si>
    <t>1. 적당량의 물에 멸치, 건다시마를 넣어 국물을 낸다.
2. 애호박, 양파, 대파는 적당한 크기로 썬다.
3. 1의 육수에 애호박, 양파, 다진마늘을 넣고 끓인다.
4. 애호박이 어느 정도 익으면 대파를 넣고 국간장으로 간을 맞춘다.</t>
  </si>
  <si>
    <t>애호박
맑은국</t>
    <phoneticPr fontId="14" type="noConversion"/>
  </si>
  <si>
    <t>닭고기(살코기)</t>
    <phoneticPr fontId="14" type="noConversion"/>
  </si>
  <si>
    <t>당면</t>
    <phoneticPr fontId="14" type="noConversion"/>
  </si>
  <si>
    <t>감자</t>
    <phoneticPr fontId="14" type="noConversion"/>
  </si>
  <si>
    <t>생강</t>
    <phoneticPr fontId="14" type="noConversion"/>
  </si>
  <si>
    <t>1. 배추는 끓는 물에 데친 후 적당한 크기로 썬다.
2. 1의 배추에 다진마늘, 깨, 참기름, 소금을 넣고 버무린다.</t>
  </si>
  <si>
    <t>배추겉절이
(만3-5세)</t>
    <phoneticPr fontId="14" type="noConversion"/>
  </si>
  <si>
    <t>1. 배추는 깨끗이 씻어 잘게 썬다.
2. 다진마늘, 진간장, 식초, 고춧가루, 설탕, 깨, 참기름을 섞어 양념장을 만든다.
3. 배추를 양념장에 무친다.</t>
  </si>
  <si>
    <t>식초</t>
    <phoneticPr fontId="14" type="noConversion"/>
  </si>
  <si>
    <t>배추나물
(만1-2세)</t>
    <phoneticPr fontId="14" type="noConversion"/>
  </si>
  <si>
    <t>※  깍두기는 1cm*1cm 이하 크기로 작게 잘라서 제공한다.</t>
    <phoneticPr fontId="14" type="noConversion"/>
  </si>
  <si>
    <t>참깨죽</t>
    <phoneticPr fontId="14" type="noConversion"/>
  </si>
  <si>
    <t>1. 깨는 곱게 간다.
2. 냄비에 불린 쌀, 깨, 적당량의 물을 넣고 센 불에서 저어가며 끓인다.
3. 끓어오르면 불을 약하게 줄이고 쌀알이 퍼질 때까지 저어가며 끓인다.
4. 소금으로 간을 맞춘다.</t>
    <phoneticPr fontId="14" type="noConversion"/>
  </si>
  <si>
    <t>식빵</t>
    <phoneticPr fontId="14" type="noConversion"/>
  </si>
  <si>
    <t>1. 식빵을 적당한 크기로 자른다.
2. 식빵에 달걀물을 입혀 식용유를 두른 팬에서 굽는다.
3. 기호에 따라 설탕을 뿌린다.</t>
    <phoneticPr fontId="14" type="noConversion"/>
  </si>
  <si>
    <t>쇠고기(안심)</t>
    <phoneticPr fontId="14" type="noConversion"/>
  </si>
  <si>
    <t>콩나물</t>
    <phoneticPr fontId="14" type="noConversion"/>
  </si>
  <si>
    <t>쪽파</t>
    <phoneticPr fontId="14" type="noConversion"/>
  </si>
  <si>
    <t>쇠고기
콩나물밥
/양념장</t>
    <phoneticPr fontId="14" type="noConversion"/>
  </si>
  <si>
    <t>꽃게</t>
    <phoneticPr fontId="14" type="noConversion"/>
  </si>
  <si>
    <t>된장</t>
    <phoneticPr fontId="14" type="noConversion"/>
  </si>
  <si>
    <t>★꽃게
된장국</t>
    <phoneticPr fontId="14" type="noConversion"/>
  </si>
  <si>
    <t>조갯살</t>
    <phoneticPr fontId="14" type="noConversion"/>
  </si>
  <si>
    <t>★조갯살
된장국</t>
    <phoneticPr fontId="14" type="noConversion"/>
  </si>
  <si>
    <t>채소전</t>
    <phoneticPr fontId="14" type="noConversion"/>
  </si>
  <si>
    <t>시금치죽</t>
    <phoneticPr fontId="14" type="noConversion"/>
  </si>
  <si>
    <t>1. 시금치는 잘게 다진다. 
2. 냄비에 불린 쌀, 적당량의 물을 넣고 센 불에서 저어가며 끓인다.
3. 끓어오르면 불을 약하게 줄이고 시금치, 다진마늘을 넣어 쌀알이 퍼질 때까지 저어가며 끓인다.
4. 참기름, 소금으로 간을 맞춘다.</t>
    <phoneticPr fontId="14" type="noConversion"/>
  </si>
  <si>
    <t>시금치</t>
    <phoneticPr fontId="14" type="noConversion"/>
  </si>
  <si>
    <t>식초</t>
    <phoneticPr fontId="21" type="noConversion"/>
  </si>
  <si>
    <t>올리고당</t>
  </si>
  <si>
    <t>깐풍
두부조림</t>
    <phoneticPr fontId="14" type="noConversion"/>
  </si>
  <si>
    <t>명엽채볶음</t>
    <phoneticPr fontId="14" type="noConversion"/>
  </si>
  <si>
    <t>명엽채</t>
    <phoneticPr fontId="14" type="noConversion"/>
  </si>
  <si>
    <t>영양잡곡죽</t>
    <phoneticPr fontId="14" type="noConversion"/>
  </si>
  <si>
    <t>밤</t>
  </si>
  <si>
    <t>대추</t>
  </si>
  <si>
    <t>찐단호박</t>
    <phoneticPr fontId="14" type="noConversion"/>
  </si>
  <si>
    <t>단호박</t>
    <phoneticPr fontId="14" type="noConversion"/>
  </si>
  <si>
    <t>대파</t>
  </si>
  <si>
    <t>감자맑은국</t>
    <phoneticPr fontId="14" type="noConversion"/>
  </si>
  <si>
    <t>돼지고기
양파볶음</t>
    <phoneticPr fontId="14" type="noConversion"/>
  </si>
  <si>
    <t>오이나물
(만1-2세)</t>
    <phoneticPr fontId="14" type="noConversion"/>
  </si>
  <si>
    <t>오이</t>
    <phoneticPr fontId="14" type="noConversion"/>
  </si>
  <si>
    <t>1. 오이는 적당한 크기로 썰어 데친 후 물기를 뺀다.
2. 데친 오이에 다진마늘, 참기름, 소금을 넣어 무친 후 깨를 뿌린다.</t>
  </si>
  <si>
    <t>오이무침
(만3-5세)</t>
    <phoneticPr fontId="14" type="noConversion"/>
  </si>
  <si>
    <t>홍시</t>
    <phoneticPr fontId="14" type="noConversion"/>
  </si>
  <si>
    <t>달걀죽</t>
  </si>
  <si>
    <t>바나나</t>
  </si>
  <si>
    <t>게맛살</t>
    <phoneticPr fontId="14" type="noConversion"/>
  </si>
  <si>
    <t>게살볶음밥</t>
    <phoneticPr fontId="14" type="noConversion"/>
  </si>
  <si>
    <t>배추김치</t>
  </si>
  <si>
    <t>맛술</t>
    <phoneticPr fontId="14" type="noConversion"/>
  </si>
  <si>
    <t>연근죽</t>
    <phoneticPr fontId="14" type="noConversion"/>
  </si>
  <si>
    <t>치즈스틱</t>
    <phoneticPr fontId="14" type="noConversion"/>
  </si>
  <si>
    <t>1. 식용유를 두른 팬에 치즈스틱을 노릇노릇하게 굽는다.</t>
    <phoneticPr fontId="14" type="noConversion"/>
  </si>
  <si>
    <t>1. 달걀은 풀어서 준비한다.
2. 냄비에 불린 쌀, 적당량의 물을 넣고 센 불에서 저어가며 끓인다.
3. 끓어오르면 불을 약하게 줄이고 달걀을 넣어 쌀알이 퍼질 때까지 저어가며 끓인다.
4. 소금으로 간을 맞춘다.</t>
    <phoneticPr fontId="21" type="noConversion"/>
  </si>
  <si>
    <t>백김칫국
(만1-2세)
김칫국
(만3-5세)</t>
  </si>
  <si>
    <t>프렌치
토스트</t>
    <phoneticPr fontId="14" type="noConversion"/>
  </si>
  <si>
    <t>1. 돼지고기, 양파, 대파는 적당한 크기로 썬다.
2. 돼지고기에 다진마늘, 진간장, 참기름, 후추를 넣어 골고루 버무린다.
3. 식용유를 두른 팬에 2를 넣어 볶다가 양파, 대파를 넣고 함께 볶는다.</t>
    <phoneticPr fontId="14" type="noConversion"/>
  </si>
  <si>
    <t>누룽지
닭구이</t>
    <phoneticPr fontId="14" type="noConversion"/>
  </si>
  <si>
    <t>순살
간장찜닭</t>
    <phoneticPr fontId="14" type="noConversion"/>
  </si>
  <si>
    <t>1. 메추리알은 삶은 후 껍질을 벗긴다.
2. 냄비에 다진마늘, 진간장, 설탕을 넣고 적정량의 물을 부어 삶은 메추리알을 조린다.
※ 메추리알은 원형 그대로 제공하지 않고 작게 잘라서 제공한다.</t>
    <phoneticPr fontId="21" type="noConversion"/>
  </si>
  <si>
    <t>(만1-2세는 백미밥을 제공하거나 잡곡밥 제공 시 잡곡은 백미량의 5% 이내로 섞어서 제공)</t>
    <phoneticPr fontId="21" type="noConversion"/>
  </si>
  <si>
    <t>들깨미역국</t>
  </si>
  <si>
    <t>건미역</t>
  </si>
  <si>
    <t>1. 건미역은 불려 적당한 크기로 썬다.
2. 들기름을 두른 냄비에 미역을 넣고 볶다가 적당량의 물을 넣고 끓인다.
3. 미역이 충분히 익었을 때 들깨가루를 넣고 국간장으로 간을 맞춘다.</t>
  </si>
  <si>
    <t>들깨가루</t>
  </si>
  <si>
    <t>들기름</t>
  </si>
  <si>
    <t xml:space="preserve">1. 닭고기, 감자, 당근, 양파는 적당한 크기로 썬다.
2. 당면은 끓는 물에 삶아 적당한 길이로 썬다.
3. 다진마늘, 다진생강, 진간장, 설탕, 참기름을 섞어 양념장을 만든다.
4. 냄비에 닭고기, 양념장, 적당량의 물을 넣어 익힌다.
5. 닭고기가 반쯤 익으면 당면과 1을 넣어 익힌다. </t>
    <phoneticPr fontId="21" type="noConversion"/>
  </si>
  <si>
    <t>1. 적당량의 물에 멸치, 건다시마를 넣어 국물을 낸다.
2. 어묵, 쑥갓, 무는 적당한 크기로 썬다.
3. 1의 육수에 어묵, 무, 다진마늘을 넣고 끓인다.
4. 국간장, 고춧가루로 간을 맞추고 쑥갓을 넣는다.
(만 1-2세는 고춧가루를 빼고 조리)</t>
    <phoneticPr fontId="14" type="noConversion"/>
  </si>
  <si>
    <t>1. 쇠고기는 진간장, 깨, 참기름, 다진마늘을 넣어 간한다.
2. 콩나물은 씻어 물기를 빼고 무는 채썬다.
3. 불린 쌀에 1, 2를 올리고 밥을 한다.    
Tip! 평소보다 물의 양을 줄여 조리한다.
4. 밥이 다 되면 양념장을 곁들여 제공한다.
&lt;양념장&gt;
1. 쪽파, 다진마늘, 진간장, 깨, 참기름을 섞어 양념장을 만든다.</t>
    <phoneticPr fontId="21" type="noConversion"/>
  </si>
  <si>
    <t>1. 적당량의 물에 멸치, 건다시마를 넣어 국물을 낸다.
2. 감자, 양파, 대파는 적당한 크기로 썬다.
3. 육수에 2의 채소, 다진마늘을 넣고 끓인다.
4. 국간장으로 간을 맞춘다.</t>
    <phoneticPr fontId="14" type="noConversion"/>
  </si>
  <si>
    <t>1. 오이는 적당한 크기로 썰어 소금에 절인 뒤 물기를 꼭 짠다.
2. 다진마늘, 식초, 고춧가루, 설탕, 깨, 참기름을 섞어 양념장을 만든다.
3. 오이에 양념장을 넣고 버무린다.</t>
    <phoneticPr fontId="14" type="noConversion"/>
  </si>
  <si>
    <t>1. 적당량의 물에 멸치, 건다시마를 넣어 국물을 낸다.
2. 조갯살은 씻은 후 체에 밭쳐 물기를 뺀다.
3. 양파, 대파는 적당한 크기로 썬다.
4. 육수에 된장을 풀고 2, 3의 채소, 다진마늘을 넣어 끓인다.</t>
    <phoneticPr fontId="14" type="noConversion"/>
  </si>
  <si>
    <t>1. 양파, 당근, 피망은 잘게 다진다. 
2. 적당량의 물에 밀가루, 달걀을 풀고 섞어 반죽을 만든다.
3. 반죽에 1을 넣어 섞는다.
4. 식용유를 두른 팬에 3을 적당한 크기로 올려 노릇노릇하게 굽는다.</t>
    <phoneticPr fontId="21" type="noConversion"/>
  </si>
  <si>
    <t>1. 명엽채는 적당한 길이로 자른다.
2. 다진마늘, 진간장, 올리고당, 깨를 섞어 양념장을 만든다.
3. 식용유를 두른 팬에 명엽채를 넣고 볶는다.
4. 3에 양념장을 넣고 한번 더 볶는다.</t>
    <phoneticPr fontId="21" type="noConversion"/>
  </si>
  <si>
    <t>1. 밤은 삶아서 잘게 다지고, 대추는 씨를 제거하여 잘게 다진다.
2. 냄비에 불린 잡곡, 적당량의 물을 넣고 센 불에서 저어가며 끓인다.
3. 끓어오르면 불을 약하게 줄이고 밤, 대추를 넣어 쌀알이 퍼질 때까지 저어가며 끓인다.
4. 소금으로 간을 맞춘다.</t>
    <phoneticPr fontId="14" type="noConversion"/>
  </si>
  <si>
    <t>※  으깨거나 작게 자르고, 음료(물, 우유 등)와 함께 제공한다.</t>
    <phoneticPr fontId="21" type="noConversion"/>
  </si>
  <si>
    <t>1. 연근, 양파는 잘게 다진다.
2. 냄비에 불린 쌀, 적당량의 물을 넣고 센 불에서 저어가며 끓인다.
3. 끓어오르면 불을 약하게 줄이고 연근, 양파를 넣어 쌀알이 퍼질 때까지 저어가며 끓인다.
4. 참기름을 넣고 소금으로 간을 맞춘다.</t>
    <phoneticPr fontId="14" type="noConversion"/>
  </si>
  <si>
    <t>스파게티면</t>
    <phoneticPr fontId="14" type="noConversion"/>
  </si>
  <si>
    <t>양송이버섯</t>
    <phoneticPr fontId="14" type="noConversion"/>
  </si>
  <si>
    <t>토마토소스</t>
    <phoneticPr fontId="14" type="noConversion"/>
  </si>
  <si>
    <t>토마토
스파게티</t>
    <phoneticPr fontId="14" type="noConversion"/>
  </si>
  <si>
    <t>1. 양파, 양송이버섯, 피망은 잘게 썬다.
2. 끓는 물에 소금을 넣고 스파게티면을 삶는다.
3. 식용유를 두른 팬에 다진마늘, 1의 재료를 넣어 볶다가 스파게티, 토마토소스를 부어 함께 볶는다.
Tip! 스파게티를 삶을 때 식용유(올리브유 등)를 약간 넣으면 면이 서로 붙는 것을 방지할 수 있다.</t>
    <phoneticPr fontId="21" type="noConversion"/>
  </si>
  <si>
    <t>쌀과자</t>
    <phoneticPr fontId="21" type="noConversion"/>
  </si>
  <si>
    <t xml:space="preserve">1. 두부는 적당한 크기로 썰어 물기를 제거한다.
2. 당근은 잘게 다진다.
3. 두부에 전분가루를 골고루 묻힌 후 바삭하게 굽는다.
4. 식용유를 두른 팬에 당근, 다진마늘을 볶는다.
5. 진간장, 식초, 올리고당, 적당량의 물을 넣어 끓인 뒤 구운 두부를 넣어 조린다. </t>
    <phoneticPr fontId="21" type="noConversion"/>
  </si>
  <si>
    <t>★홍시</t>
    <phoneticPr fontId="14" type="noConversion"/>
  </si>
  <si>
    <t>★바나나</t>
    <phoneticPr fontId="14" type="noConversion"/>
  </si>
  <si>
    <t>1. 밥은 고슬고슬하게 짓는다.
2. 당근, 양파, 피망을 잘게 다지고, 게맛살은 적당한 크기로 찢는다.
3. 식용유를 두른 팬에 2의 채소를 넣고 볶는다.
4. 3의 채소가 어느정도 익으면 밥, 게맛살을 넣는다.
5. 굴소스로 간을 맞추고 깨를 뿌린다.</t>
    <phoneticPr fontId="14" type="noConversion"/>
  </si>
  <si>
    <t>후추</t>
    <phoneticPr fontId="21" type="noConversion"/>
  </si>
  <si>
    <t>누룽지</t>
    <phoneticPr fontId="21" type="noConversion"/>
  </si>
  <si>
    <t>식용유</t>
    <phoneticPr fontId="21" type="noConversion"/>
  </si>
  <si>
    <t>1. 닭가슴살은 적당한 크기로 썰고 칼집을 내고 맛술, 후추로 밑간한다.
2. 누룽지는 봉지에 넣어 잘게 부순다.
3. 간장, 물엿, 후추를 넣고 섞어 양념장을 만든다.
4. 닭가슴살에 양념장을 버무려 재운다.
5. 재워둔 닭에 2의 누룽지가루를 골고루 입힌다.
6. 팬에 식용유를 두르고 5을 올려 앞뒤로 노릇하게 굽는다.</t>
    <phoneticPr fontId="14" type="noConversion"/>
  </si>
  <si>
    <t>1. 적당량의 물에 멸치, 건다시마를 넣어 국물을 낸다.
2. 꽃게는 손질하여 반으로 토막낸다.
3. 무, 양파, 애호박, 대파는 적당한 크기로 썬다.
4. 육수에 된장을 풀고 꽃게, 3의 채소, 다진마늘을 넣고 끓인다.
※ 꽃게 껍데기는 위험할 수 있으니 제거하여 제공한다.</t>
    <phoneticPr fontId="14" type="noConversion"/>
  </si>
  <si>
    <t>1. 적당량의 물에 멸치, 건다시마를 넣어 국물을 낸다.
2. 김치는 양념을 덜어내고 적당한 크기로 썬다.
3. 양파, 대파는 적당한 크기로 썬다.
4. 육수에 김치, 양파, 다진마늘을 넣고 끓인다. 
5. 한소끔 끓인 후 대파를 넣고 국간장으로 간을 맞춘다.                                                            (만1-2세는 백김치나 맵지않은 김치류 사용)                         
Tip. 배추김치에서 염분이 나오므로 추가 간은 마지막에 한다.</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</si>
</sst>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176" formatCode="0.00_);[Red]\(0.00\)"/>
    <numFmt numFmtId="177" formatCode="0.0_);[Red]\(0.0\)"/>
    <numFmt numFmtId="178" formatCode="0.0_ "/>
  </numFmts>
  <fonts count="33">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b/>
      <sz val="11"/>
      <color indexed="8"/>
      <name val="맑은 고딕"/>
      <family val="3"/>
      <charset val="129"/>
      <scheme val="major"/>
    </font>
    <font>
      <b/>
      <sz val="11"/>
      <name val="맑은 고딕"/>
      <family val="3"/>
      <charset val="129"/>
    </font>
    <font>
      <sz val="8"/>
      <name val="맑은 고딕"/>
      <family val="2"/>
      <charset val="129"/>
    </font>
    <font>
      <sz val="11"/>
      <name val="맑은 고딕"/>
      <family val="3"/>
      <charset val="129"/>
    </font>
    <font>
      <sz val="11"/>
      <color theme="1"/>
      <name val="맑은 고딕"/>
      <family val="3"/>
      <charset val="129"/>
      <scheme val="major"/>
    </font>
    <font>
      <b/>
      <sz val="11"/>
      <color indexed="8"/>
      <name val="맑은 고딕"/>
      <family val="3"/>
      <charset val="129"/>
      <scheme val="minor"/>
    </font>
    <font>
      <sz val="11"/>
      <color indexed="8"/>
      <name val="맑은 고딕"/>
      <family val="3"/>
      <charset val="129"/>
      <scheme val="minor"/>
    </font>
    <font>
      <sz val="11"/>
      <color rgb="FF232323"/>
      <name val="맑은 고딕"/>
      <family val="3"/>
      <charset val="129"/>
      <scheme val="minor"/>
    </font>
  </fonts>
  <fills count="5">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s>
  <borders count="71">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theme="1"/>
      </right>
      <top/>
      <bottom/>
      <diagonal/>
    </border>
    <border>
      <left style="thin">
        <color theme="1"/>
      </left>
      <right style="thin">
        <color theme="1"/>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1"/>
      </left>
      <right/>
      <top/>
      <bottom/>
      <diagonal/>
    </border>
    <border>
      <left/>
      <right style="thin">
        <color indexed="64"/>
      </right>
      <top style="thin">
        <color indexed="64"/>
      </top>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right style="thin">
        <color theme="1"/>
      </right>
      <top style="thin">
        <color indexed="64"/>
      </top>
      <bottom/>
      <diagonal/>
    </border>
    <border>
      <left style="thin">
        <color auto="1"/>
      </left>
      <right style="thin">
        <color auto="1"/>
      </right>
      <top style="thin">
        <color auto="1"/>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auto="1"/>
      </top>
      <bottom style="thin">
        <color rgb="FF007200"/>
      </bottom>
      <diagonal/>
    </border>
    <border>
      <left style="thin">
        <color auto="1"/>
      </left>
      <right style="medium">
        <color indexed="64"/>
      </right>
      <top style="thin">
        <color rgb="FF007200"/>
      </top>
      <bottom style="thin">
        <color indexed="64"/>
      </bottom>
      <diagonal/>
    </border>
    <border>
      <left style="medium">
        <color indexed="64"/>
      </left>
      <right/>
      <top/>
      <bottom/>
      <diagonal/>
    </border>
    <border>
      <left style="thin">
        <color theme="1"/>
      </left>
      <right style="thin">
        <color theme="1"/>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1"/>
      </left>
      <right/>
      <top style="thin">
        <color indexed="64"/>
      </top>
      <bottom/>
      <diagonal/>
    </border>
    <border>
      <left style="thin">
        <color auto="1"/>
      </left>
      <right style="thin">
        <color auto="1"/>
      </right>
      <top style="thin">
        <color rgb="FF007200"/>
      </top>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thin">
        <color theme="1"/>
      </right>
      <top/>
      <bottom style="thin">
        <color indexed="64"/>
      </bottom>
      <diagonal/>
    </border>
    <border>
      <left style="medium">
        <color indexed="64"/>
      </left>
      <right/>
      <top style="medium">
        <color indexed="64"/>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thin">
        <color auto="1"/>
      </left>
      <right style="medium">
        <color indexed="64"/>
      </right>
      <top style="thin">
        <color rgb="FF007200"/>
      </top>
      <bottom/>
      <diagonal/>
    </border>
    <border>
      <left style="thin">
        <color auto="1"/>
      </left>
      <right style="medium">
        <color indexed="64"/>
      </right>
      <top/>
      <bottom style="thin">
        <color rgb="FF007200"/>
      </bottom>
      <diagonal/>
    </border>
    <border>
      <left style="thin">
        <color auto="1"/>
      </left>
      <right style="thin">
        <color auto="1"/>
      </right>
      <top/>
      <bottom style="thin">
        <color rgb="FF007200"/>
      </bottom>
      <diagonal/>
    </border>
    <border>
      <left style="thin">
        <color theme="1"/>
      </left>
      <right/>
      <top/>
      <bottom style="thin">
        <color indexed="64"/>
      </bottom>
      <diagonal/>
    </border>
    <border>
      <left style="medium">
        <color indexed="64"/>
      </left>
      <right/>
      <top/>
      <bottom style="thin">
        <color indexed="64"/>
      </bottom>
      <diagonal/>
    </border>
    <border>
      <left style="thin">
        <color rgb="FF006600"/>
      </left>
      <right style="thin">
        <color indexed="64"/>
      </right>
      <top/>
      <bottom style="medium">
        <color indexed="64"/>
      </bottom>
      <diagonal/>
    </border>
    <border>
      <left style="thin">
        <color rgb="FF006600"/>
      </left>
      <right style="thin">
        <color rgb="FF006600"/>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98">
    <xf numFmtId="0" fontId="0"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5" fillId="0" borderId="0">
      <alignment vertical="center"/>
    </xf>
    <xf numFmtId="0" fontId="7" fillId="0" borderId="0">
      <alignment vertical="center"/>
    </xf>
    <xf numFmtId="0" fontId="6" fillId="0" borderId="0"/>
    <xf numFmtId="0" fontId="5" fillId="0" borderId="0">
      <alignment vertical="center"/>
    </xf>
    <xf numFmtId="0" fontId="5" fillId="0" borderId="0"/>
    <xf numFmtId="0" fontId="6" fillId="0" borderId="0"/>
    <xf numFmtId="0" fontId="7" fillId="0" borderId="0">
      <alignment vertical="center"/>
    </xf>
    <xf numFmtId="0" fontId="6" fillId="0" borderId="0"/>
    <xf numFmtId="0" fontId="5" fillId="0" borderId="0"/>
    <xf numFmtId="0" fontId="6"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2" fillId="0" borderId="0">
      <alignment vertical="center"/>
    </xf>
    <xf numFmtId="0" fontId="2" fillId="0" borderId="0">
      <alignment vertical="center"/>
    </xf>
    <xf numFmtId="0" fontId="17" fillId="3" borderId="0" applyNumberFormat="0" applyBorder="0" applyAlignment="0" applyProtection="0">
      <alignment vertical="center"/>
    </xf>
    <xf numFmtId="0" fontId="2" fillId="0" borderId="0">
      <alignment vertical="center"/>
    </xf>
    <xf numFmtId="0" fontId="18" fillId="0" borderId="0">
      <alignment vertical="center"/>
    </xf>
    <xf numFmtId="0" fontId="19" fillId="0" borderId="0"/>
    <xf numFmtId="0" fontId="19" fillId="0" borderId="0"/>
    <xf numFmtId="0" fontId="19" fillId="0" borderId="0"/>
    <xf numFmtId="0" fontId="19" fillId="0" borderId="0"/>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1" fillId="0" borderId="0">
      <alignment vertical="center"/>
    </xf>
    <xf numFmtId="0" fontId="1" fillId="0" borderId="0">
      <alignment vertical="center"/>
    </xf>
    <xf numFmtId="0" fontId="19" fillId="0" borderId="0"/>
    <xf numFmtId="0" fontId="1"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5" fillId="0" borderId="0"/>
    <xf numFmtId="0" fontId="5" fillId="0" borderId="0"/>
    <xf numFmtId="0" fontId="5" fillId="0" borderId="0"/>
    <xf numFmtId="0" fontId="5"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cellStyleXfs>
  <cellXfs count="309">
    <xf numFmtId="0" fontId="0" fillId="0" borderId="0" xfId="0">
      <alignment vertical="center"/>
    </xf>
    <xf numFmtId="0" fontId="0" fillId="0" borderId="0" xfId="0" applyAlignment="1">
      <alignment horizontal="center" vertical="center"/>
    </xf>
    <xf numFmtId="0" fontId="11" fillId="0" borderId="0" xfId="0" applyFont="1">
      <alignment vertical="center"/>
    </xf>
    <xf numFmtId="0" fontId="11"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1" fillId="0" borderId="0" xfId="0" applyFont="1" applyAlignment="1">
      <alignment vertical="center" wrapText="1"/>
    </xf>
    <xf numFmtId="0" fontId="11" fillId="0" borderId="0" xfId="0" applyFont="1" applyAlignment="1">
      <alignment horizontal="center" vertical="center" wrapText="1"/>
    </xf>
    <xf numFmtId="0" fontId="9" fillId="0" borderId="0" xfId="0" applyFont="1" applyAlignment="1">
      <alignment horizontal="center" vertical="center"/>
    </xf>
    <xf numFmtId="0" fontId="15" fillId="0" borderId="0" xfId="0" applyFont="1" applyAlignment="1">
      <alignment horizontal="center" vertical="center"/>
    </xf>
    <xf numFmtId="0" fontId="16"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4" xfId="0" applyFont="1" applyFill="1" applyBorder="1" applyAlignment="1">
      <alignment horizontal="center" vertical="center" wrapText="1"/>
    </xf>
    <xf numFmtId="177" fontId="15" fillId="0" borderId="10" xfId="0" applyNumberFormat="1" applyFont="1" applyBorder="1" applyAlignment="1">
      <alignment horizontal="center" vertical="center"/>
    </xf>
    <xf numFmtId="178" fontId="15" fillId="0" borderId="6" xfId="0" applyNumberFormat="1" applyFont="1" applyBorder="1" applyAlignment="1">
      <alignment horizontal="center" vertical="center"/>
    </xf>
    <xf numFmtId="178" fontId="15" fillId="0" borderId="10" xfId="0" applyNumberFormat="1" applyFont="1" applyBorder="1" applyAlignment="1">
      <alignment horizontal="center" vertical="center"/>
    </xf>
    <xf numFmtId="0" fontId="15" fillId="0" borderId="6" xfId="0" applyFont="1" applyBorder="1" applyAlignment="1">
      <alignment horizontal="center" vertical="center" shrinkToFit="1"/>
    </xf>
    <xf numFmtId="0" fontId="15" fillId="0" borderId="14" xfId="0" applyFont="1" applyBorder="1" applyAlignment="1">
      <alignment horizontal="center" vertical="center" shrinkToFit="1"/>
    </xf>
    <xf numFmtId="0" fontId="15" fillId="0" borderId="10" xfId="0" applyFont="1" applyBorder="1" applyAlignment="1">
      <alignment horizontal="center" vertical="center" shrinkToFit="1"/>
    </xf>
    <xf numFmtId="178" fontId="15" fillId="0" borderId="14" xfId="0" applyNumberFormat="1" applyFont="1" applyBorder="1" applyAlignment="1">
      <alignment horizontal="center" vertical="center"/>
    </xf>
    <xf numFmtId="177" fontId="15" fillId="0" borderId="2" xfId="0" applyNumberFormat="1" applyFont="1" applyBorder="1" applyAlignment="1">
      <alignment horizontal="center" vertical="center"/>
    </xf>
    <xf numFmtId="177" fontId="15" fillId="0" borderId="30" xfId="0" applyNumberFormat="1" applyFont="1" applyBorder="1" applyAlignment="1">
      <alignment horizontal="center" vertical="center"/>
    </xf>
    <xf numFmtId="178" fontId="7" fillId="0" borderId="2" xfId="0" applyNumberFormat="1" applyFont="1" applyBorder="1" applyAlignment="1">
      <alignment horizontal="center" vertical="center"/>
    </xf>
    <xf numFmtId="177" fontId="15" fillId="0" borderId="14" xfId="0"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5" fillId="0" borderId="6" xfId="0" applyNumberFormat="1" applyFont="1" applyBorder="1" applyAlignment="1">
      <alignment horizontal="center" vertical="center"/>
    </xf>
    <xf numFmtId="0" fontId="15" fillId="0" borderId="18" xfId="0" applyFont="1" applyBorder="1" applyAlignment="1">
      <alignment horizontal="center" vertical="center" shrinkToFit="1"/>
    </xf>
    <xf numFmtId="177" fontId="15" fillId="0" borderId="12" xfId="0" applyNumberFormat="1" applyFont="1" applyBorder="1" applyAlignment="1">
      <alignment horizontal="center" vertical="center"/>
    </xf>
    <xf numFmtId="0" fontId="15" fillId="0" borderId="35" xfId="0" applyFont="1" applyBorder="1" applyAlignment="1">
      <alignment horizontal="center" vertical="center" shrinkToFit="1"/>
    </xf>
    <xf numFmtId="178" fontId="15" fillId="0" borderId="8" xfId="0" applyNumberFormat="1" applyFont="1" applyBorder="1" applyAlignment="1">
      <alignment horizontal="center" vertical="center"/>
    </xf>
    <xf numFmtId="178" fontId="15" fillId="0" borderId="12" xfId="0" applyNumberFormat="1" applyFont="1" applyBorder="1" applyAlignment="1">
      <alignment horizontal="center" vertical="center"/>
    </xf>
    <xf numFmtId="177" fontId="15" fillId="0" borderId="8" xfId="0" applyNumberFormat="1" applyFont="1" applyBorder="1" applyAlignment="1">
      <alignment horizontal="center" vertical="center"/>
    </xf>
    <xf numFmtId="0" fontId="23" fillId="0" borderId="14" xfId="0" applyFont="1" applyBorder="1" applyAlignment="1">
      <alignment horizontal="center" vertical="center" shrinkToFit="1"/>
    </xf>
    <xf numFmtId="0" fontId="24" fillId="0" borderId="2" xfId="0" applyFont="1" applyBorder="1" applyAlignment="1">
      <alignment horizontal="center" vertical="center" shrinkToFit="1"/>
    </xf>
    <xf numFmtId="177" fontId="15" fillId="0" borderId="18" xfId="0" applyNumberFormat="1" applyFont="1" applyBorder="1" applyAlignment="1">
      <alignment horizontal="center" vertical="center"/>
    </xf>
    <xf numFmtId="177" fontId="15" fillId="0" borderId="19" xfId="0" applyNumberFormat="1" applyFont="1" applyBorder="1" applyAlignment="1">
      <alignment horizontal="center" vertical="center"/>
    </xf>
    <xf numFmtId="0" fontId="15" fillId="0" borderId="22" xfId="0" applyFont="1" applyBorder="1" applyAlignment="1">
      <alignment horizontal="center" vertical="center" shrinkToFit="1"/>
    </xf>
    <xf numFmtId="178" fontId="15" fillId="0" borderId="23" xfId="0" applyNumberFormat="1" applyFont="1" applyBorder="1" applyAlignment="1">
      <alignment horizontal="center" vertical="center"/>
    </xf>
    <xf numFmtId="177" fontId="7" fillId="0" borderId="6" xfId="0" applyNumberFormat="1" applyFont="1" applyBorder="1" applyAlignment="1">
      <alignment horizontal="center" vertical="center"/>
    </xf>
    <xf numFmtId="177" fontId="7" fillId="0" borderId="14" xfId="0" applyNumberFormat="1" applyFont="1" applyBorder="1" applyAlignment="1">
      <alignment horizontal="center" vertical="center"/>
    </xf>
    <xf numFmtId="0" fontId="23" fillId="0" borderId="10" xfId="0" applyFont="1" applyBorder="1" applyAlignment="1">
      <alignment horizontal="center" vertical="center" shrinkToFit="1"/>
    </xf>
    <xf numFmtId="177" fontId="15" fillId="0" borderId="15" xfId="0" applyNumberFormat="1" applyFont="1" applyBorder="1" applyAlignment="1">
      <alignment horizontal="center" vertical="center"/>
    </xf>
    <xf numFmtId="0" fontId="15" fillId="0" borderId="12" xfId="0" applyFont="1" applyBorder="1" applyAlignment="1">
      <alignment horizontal="center" vertical="center" shrinkToFit="1"/>
    </xf>
    <xf numFmtId="0" fontId="15" fillId="0" borderId="8" xfId="0" applyFont="1" applyBorder="1" applyAlignment="1">
      <alignment horizontal="center" vertical="center" shrinkToFit="1"/>
    </xf>
    <xf numFmtId="0" fontId="7" fillId="0" borderId="14" xfId="0" applyFont="1" applyBorder="1" applyAlignment="1">
      <alignment horizontal="center" vertical="center" shrinkToFit="1"/>
    </xf>
    <xf numFmtId="0" fontId="23" fillId="0" borderId="6" xfId="0" applyFont="1" applyBorder="1" applyAlignment="1">
      <alignment horizontal="center" vertical="center" shrinkToFit="1"/>
    </xf>
    <xf numFmtId="0" fontId="15" fillId="0" borderId="38" xfId="0" applyFont="1" applyBorder="1" applyAlignment="1">
      <alignment horizontal="center" vertical="center" shrinkToFit="1"/>
    </xf>
    <xf numFmtId="178" fontId="15" fillId="0" borderId="44" xfId="0" applyNumberFormat="1" applyFont="1" applyBorder="1" applyAlignment="1">
      <alignment horizontal="center" vertical="center"/>
    </xf>
    <xf numFmtId="0" fontId="28" fillId="0" borderId="10" xfId="0" applyFont="1" applyBorder="1" applyAlignment="1">
      <alignment horizontal="center" vertical="center" shrinkToFit="1"/>
    </xf>
    <xf numFmtId="178" fontId="28" fillId="0" borderId="10" xfId="0" applyNumberFormat="1" applyFont="1" applyBorder="1" applyAlignment="1">
      <alignment horizontal="center" vertical="center"/>
    </xf>
    <xf numFmtId="177" fontId="15" fillId="0" borderId="35" xfId="0" applyNumberFormat="1" applyFont="1" applyBorder="1" applyAlignment="1">
      <alignment horizontal="center" vertical="center"/>
    </xf>
    <xf numFmtId="0" fontId="7" fillId="0" borderId="6" xfId="0" applyFont="1" applyBorder="1" applyAlignment="1">
      <alignment horizontal="center" vertical="center" shrinkToFit="1"/>
    </xf>
    <xf numFmtId="177" fontId="15" fillId="0" borderId="0" xfId="0" applyNumberFormat="1" applyFont="1" applyBorder="1" applyAlignment="1">
      <alignment horizontal="center" vertical="center"/>
    </xf>
    <xf numFmtId="178" fontId="15" fillId="0" borderId="0" xfId="0" applyNumberFormat="1" applyFont="1" applyBorder="1" applyAlignment="1">
      <alignment horizontal="center" vertical="center"/>
    </xf>
    <xf numFmtId="0" fontId="15" fillId="0" borderId="0" xfId="0" applyFont="1" applyBorder="1" applyAlignment="1">
      <alignment horizontal="center" vertical="center" shrinkToFit="1"/>
    </xf>
    <xf numFmtId="0" fontId="24" fillId="0" borderId="31" xfId="0" applyFont="1" applyBorder="1" applyAlignment="1">
      <alignment horizontal="center" vertical="center"/>
    </xf>
    <xf numFmtId="0" fontId="23" fillId="0" borderId="29" xfId="0" applyFont="1" applyBorder="1" applyAlignment="1">
      <alignment horizontal="center" vertical="center" shrinkToFit="1"/>
    </xf>
    <xf numFmtId="178" fontId="23" fillId="0" borderId="29" xfId="0" applyNumberFormat="1" applyFont="1" applyBorder="1" applyAlignment="1">
      <alignment horizontal="center" vertical="center"/>
    </xf>
    <xf numFmtId="177" fontId="15" fillId="0" borderId="0" xfId="0" applyNumberFormat="1" applyFont="1" applyAlignment="1">
      <alignment horizontal="center" vertical="center"/>
    </xf>
    <xf numFmtId="177" fontId="15" fillId="0" borderId="7" xfId="0" applyNumberFormat="1" applyFont="1" applyBorder="1" applyAlignment="1">
      <alignment horizontal="center" vertical="center"/>
    </xf>
    <xf numFmtId="177" fontId="15" fillId="0" borderId="11" xfId="0" applyNumberFormat="1" applyFont="1" applyBorder="1" applyAlignment="1">
      <alignment horizontal="center" vertical="center"/>
    </xf>
    <xf numFmtId="177" fontId="7" fillId="0" borderId="10" xfId="0" applyNumberFormat="1" applyFont="1" applyBorder="1" applyAlignment="1">
      <alignment horizontal="center" vertical="center"/>
    </xf>
    <xf numFmtId="0" fontId="24" fillId="0" borderId="29" xfId="0" applyFont="1" applyBorder="1" applyAlignment="1">
      <alignment horizontal="center" vertical="center"/>
    </xf>
    <xf numFmtId="178" fontId="7" fillId="0" borderId="29" xfId="0" applyNumberFormat="1" applyFont="1" applyBorder="1" applyAlignment="1">
      <alignment horizontal="center" vertical="center"/>
    </xf>
    <xf numFmtId="177" fontId="23" fillId="0" borderId="29" xfId="0" applyNumberFormat="1" applyFont="1" applyBorder="1" applyAlignment="1">
      <alignment horizontal="center" vertical="center"/>
    </xf>
    <xf numFmtId="178" fontId="7" fillId="0" borderId="14" xfId="0" applyNumberFormat="1" applyFont="1" applyBorder="1" applyAlignment="1">
      <alignment horizontal="center" vertical="center"/>
    </xf>
    <xf numFmtId="0" fontId="28" fillId="0" borderId="6" xfId="0" applyFont="1" applyBorder="1" applyAlignment="1">
      <alignment horizontal="center" vertical="center" shrinkToFit="1"/>
    </xf>
    <xf numFmtId="178" fontId="28" fillId="0" borderId="6" xfId="0" applyNumberFormat="1" applyFont="1" applyBorder="1" applyAlignment="1">
      <alignment horizontal="center" vertical="center"/>
    </xf>
    <xf numFmtId="178" fontId="15" fillId="0" borderId="48" xfId="0" applyNumberFormat="1" applyFont="1" applyBorder="1" applyAlignment="1">
      <alignment horizontal="center" vertical="center"/>
    </xf>
    <xf numFmtId="178" fontId="15" fillId="0" borderId="34" xfId="0" applyNumberFormat="1" applyFont="1" applyBorder="1" applyAlignment="1">
      <alignment horizontal="center" vertical="center"/>
    </xf>
    <xf numFmtId="0" fontId="11" fillId="0" borderId="0" xfId="0" applyFont="1" applyFill="1" applyBorder="1" applyAlignment="1">
      <alignment vertical="center" wrapText="1"/>
    </xf>
    <xf numFmtId="177" fontId="15" fillId="0" borderId="0" xfId="16" applyNumberFormat="1" applyFont="1" applyBorder="1" applyAlignment="1">
      <alignment horizontal="center" vertical="center"/>
    </xf>
    <xf numFmtId="178" fontId="15" fillId="0" borderId="59" xfId="0" applyNumberFormat="1" applyFont="1" applyBorder="1" applyAlignment="1">
      <alignment horizontal="center" vertical="center"/>
    </xf>
    <xf numFmtId="178" fontId="15" fillId="0" borderId="63" xfId="0" applyNumberFormat="1" applyFont="1" applyBorder="1" applyAlignment="1">
      <alignment horizontal="center" vertical="center"/>
    </xf>
    <xf numFmtId="0" fontId="15" fillId="0" borderId="58" xfId="0" applyFont="1" applyBorder="1" applyAlignment="1">
      <alignment horizontal="center" vertical="center" shrinkToFit="1"/>
    </xf>
    <xf numFmtId="177" fontId="15" fillId="0" borderId="34" xfId="0" applyNumberFormat="1" applyFont="1" applyBorder="1" applyAlignment="1">
      <alignment horizontal="center" vertical="center"/>
    </xf>
    <xf numFmtId="178" fontId="7" fillId="0" borderId="10" xfId="0" applyNumberFormat="1" applyFont="1" applyBorder="1" applyAlignment="1">
      <alignment horizontal="center" vertical="center"/>
    </xf>
    <xf numFmtId="177" fontId="23" fillId="0" borderId="14" xfId="16" applyNumberFormat="1" applyFont="1" applyBorder="1" applyAlignment="1">
      <alignment horizontal="center" vertical="center"/>
    </xf>
    <xf numFmtId="177" fontId="15" fillId="0" borderId="6" xfId="32" quotePrefix="1" applyNumberFormat="1" applyFont="1" applyBorder="1" applyAlignment="1">
      <alignment horizontal="center" vertical="center"/>
    </xf>
    <xf numFmtId="177" fontId="15" fillId="0" borderId="14" xfId="32" quotePrefix="1" applyNumberFormat="1" applyFont="1" applyBorder="1" applyAlignment="1">
      <alignment horizontal="center" vertical="center"/>
    </xf>
    <xf numFmtId="177" fontId="15" fillId="0" borderId="14" xfId="16" applyNumberFormat="1" applyFont="1" applyBorder="1" applyAlignment="1">
      <alignment horizontal="center" vertical="center"/>
    </xf>
    <xf numFmtId="177" fontId="15" fillId="0" borderId="10" xfId="16" applyNumberFormat="1" applyFont="1" applyBorder="1" applyAlignment="1">
      <alignment horizontal="center" vertical="center"/>
    </xf>
    <xf numFmtId="177" fontId="15" fillId="0" borderId="6" xfId="16" applyNumberFormat="1" applyFont="1" applyBorder="1" applyAlignment="1">
      <alignment horizontal="center" vertical="center"/>
    </xf>
    <xf numFmtId="176" fontId="15" fillId="0" borderId="11" xfId="16" applyNumberFormat="1" applyFont="1" applyBorder="1" applyAlignment="1">
      <alignment horizontal="center" vertical="center" shrinkToFit="1"/>
    </xf>
    <xf numFmtId="177" fontId="15" fillId="0" borderId="10" xfId="32" quotePrefix="1" applyNumberFormat="1" applyFont="1" applyBorder="1" applyAlignment="1">
      <alignment horizontal="center" vertical="center"/>
    </xf>
    <xf numFmtId="176" fontId="15" fillId="0" borderId="6" xfId="16" applyNumberFormat="1" applyFont="1" applyBorder="1" applyAlignment="1">
      <alignment horizontal="center" vertical="center" shrinkToFit="1"/>
    </xf>
    <xf numFmtId="176" fontId="15" fillId="0" borderId="7" xfId="16" applyNumberFormat="1" applyFont="1" applyBorder="1" applyAlignment="1">
      <alignment horizontal="center" vertical="center" shrinkToFit="1"/>
    </xf>
    <xf numFmtId="176" fontId="15" fillId="0" borderId="14" xfId="16" applyNumberFormat="1" applyFont="1" applyBorder="1" applyAlignment="1">
      <alignment horizontal="center" vertical="center" shrinkToFit="1"/>
    </xf>
    <xf numFmtId="177" fontId="15" fillId="0" borderId="6" xfId="47" quotePrefix="1" applyNumberFormat="1" applyFont="1" applyBorder="1" applyAlignment="1">
      <alignment horizontal="center" vertical="center" wrapText="1"/>
    </xf>
    <xf numFmtId="177" fontId="15" fillId="0" borderId="14" xfId="47" quotePrefix="1" applyNumberFormat="1" applyFont="1" applyBorder="1" applyAlignment="1">
      <alignment horizontal="center" vertical="center" wrapText="1"/>
    </xf>
    <xf numFmtId="177" fontId="15" fillId="0" borderId="10" xfId="47" quotePrefix="1" applyNumberFormat="1" applyFont="1" applyBorder="1" applyAlignment="1">
      <alignment horizontal="center" vertical="center" wrapText="1"/>
    </xf>
    <xf numFmtId="177" fontId="31" fillId="0" borderId="14" xfId="16" applyNumberFormat="1" applyFont="1" applyBorder="1" applyAlignment="1">
      <alignment horizontal="center" vertical="center"/>
    </xf>
    <xf numFmtId="0" fontId="15" fillId="0" borderId="10" xfId="16" applyFont="1" applyBorder="1" applyAlignment="1">
      <alignment horizontal="center" vertical="center" shrinkToFit="1"/>
    </xf>
    <xf numFmtId="0" fontId="15" fillId="0" borderId="14" xfId="16" applyFont="1" applyBorder="1" applyAlignment="1">
      <alignment horizontal="center" vertical="center" shrinkToFit="1"/>
    </xf>
    <xf numFmtId="178" fontId="23" fillId="0" borderId="14" xfId="16" applyNumberFormat="1" applyFont="1" applyBorder="1" applyAlignment="1">
      <alignment horizontal="center" vertical="center"/>
    </xf>
    <xf numFmtId="177" fontId="23" fillId="0" borderId="2" xfId="16" applyNumberFormat="1" applyFont="1" applyBorder="1" applyAlignment="1">
      <alignment horizontal="center" vertical="center"/>
    </xf>
    <xf numFmtId="0" fontId="23" fillId="0" borderId="1" xfId="16" applyFont="1" applyBorder="1" applyAlignment="1">
      <alignment horizontal="center" vertical="center" shrinkToFit="1"/>
    </xf>
    <xf numFmtId="177" fontId="23" fillId="0" borderId="2" xfId="32" quotePrefix="1" applyNumberFormat="1" applyFont="1" applyBorder="1" applyAlignment="1">
      <alignment horizontal="center" vertical="center"/>
    </xf>
    <xf numFmtId="176" fontId="23" fillId="0" borderId="1" xfId="16" applyNumberFormat="1" applyFont="1" applyBorder="1" applyAlignment="1">
      <alignment horizontal="center" vertical="center"/>
    </xf>
    <xf numFmtId="177" fontId="7" fillId="0" borderId="10" xfId="17" applyNumberFormat="1" applyBorder="1" applyAlignment="1">
      <alignment horizontal="center" vertical="center"/>
    </xf>
    <xf numFmtId="177" fontId="7" fillId="0" borderId="14" xfId="17" applyNumberFormat="1" applyBorder="1" applyAlignment="1">
      <alignment horizontal="center" vertical="center"/>
    </xf>
    <xf numFmtId="0" fontId="23" fillId="0" borderId="14" xfId="16" applyFont="1" applyBorder="1" applyAlignment="1">
      <alignment horizontal="center" vertical="center" shrinkToFit="1"/>
    </xf>
    <xf numFmtId="0" fontId="7" fillId="0" borderId="18" xfId="17" applyBorder="1" applyAlignment="1">
      <alignment horizontal="center" vertical="center" shrinkToFit="1"/>
    </xf>
    <xf numFmtId="177" fontId="7" fillId="0" borderId="6" xfId="17" applyNumberFormat="1" applyBorder="1" applyAlignment="1">
      <alignment horizontal="center" vertical="center"/>
    </xf>
    <xf numFmtId="0" fontId="7" fillId="0" borderId="35" xfId="17" applyBorder="1" applyAlignment="1">
      <alignment horizontal="center" vertical="center" shrinkToFit="1"/>
    </xf>
    <xf numFmtId="176" fontId="25" fillId="0" borderId="2" xfId="16" applyNumberFormat="1" applyFont="1" applyBorder="1" applyAlignment="1">
      <alignment horizontal="center" vertical="center"/>
    </xf>
    <xf numFmtId="177" fontId="23" fillId="0" borderId="29" xfId="32" quotePrefix="1" applyNumberFormat="1" applyFont="1" applyBorder="1" applyAlignment="1">
      <alignment horizontal="center" vertical="center"/>
    </xf>
    <xf numFmtId="0" fontId="7" fillId="0" borderId="10" xfId="17" applyBorder="1" applyAlignment="1">
      <alignment horizontal="center" vertical="center" shrinkToFit="1"/>
    </xf>
    <xf numFmtId="0" fontId="31" fillId="0" borderId="14" xfId="16" applyFont="1" applyBorder="1" applyAlignment="1">
      <alignment horizontal="center" vertical="center" shrinkToFit="1"/>
    </xf>
    <xf numFmtId="0" fontId="23" fillId="0" borderId="29" xfId="16" applyFont="1" applyBorder="1" applyAlignment="1">
      <alignment horizontal="center" vertical="center" shrinkToFit="1"/>
    </xf>
    <xf numFmtId="176" fontId="23" fillId="0" borderId="19" xfId="16" applyNumberFormat="1" applyFont="1" applyBorder="1" applyAlignment="1">
      <alignment horizontal="center" vertical="center" shrinkToFit="1"/>
    </xf>
    <xf numFmtId="178" fontId="23" fillId="0" borderId="10" xfId="32" quotePrefix="1" applyNumberFormat="1" applyFont="1" applyBorder="1" applyAlignment="1">
      <alignment horizontal="center" vertical="center"/>
    </xf>
    <xf numFmtId="177" fontId="23" fillId="0" borderId="11" xfId="32" quotePrefix="1" applyNumberFormat="1" applyFont="1" applyBorder="1" applyAlignment="1">
      <alignment horizontal="center" vertical="center"/>
    </xf>
    <xf numFmtId="0" fontId="15" fillId="0" borderId="19" xfId="0" applyFont="1" applyBorder="1" applyAlignment="1">
      <alignment horizontal="center" vertical="center" shrinkToFit="1"/>
    </xf>
    <xf numFmtId="0" fontId="23" fillId="0" borderId="2" xfId="0" applyFont="1" applyBorder="1" applyAlignment="1">
      <alignment horizontal="center" vertical="center" shrinkToFit="1"/>
    </xf>
    <xf numFmtId="178" fontId="23" fillId="0" borderId="2" xfId="0" applyNumberFormat="1" applyFont="1" applyBorder="1" applyAlignment="1">
      <alignment horizontal="center" vertical="center"/>
    </xf>
    <xf numFmtId="176" fontId="7" fillId="0" borderId="6" xfId="0" applyNumberFormat="1" applyFont="1" applyBorder="1" applyAlignment="1">
      <alignment horizontal="center" vertical="center" shrinkToFit="1"/>
    </xf>
    <xf numFmtId="178" fontId="7" fillId="0" borderId="6" xfId="0" applyNumberFormat="1" applyFont="1" applyBorder="1" applyAlignment="1">
      <alignment horizontal="center" vertical="center"/>
    </xf>
    <xf numFmtId="176" fontId="7" fillId="0" borderId="14" xfId="0" applyNumberFormat="1" applyFont="1" applyBorder="1" applyAlignment="1">
      <alignment horizontal="center" vertical="center" shrinkToFit="1"/>
    </xf>
    <xf numFmtId="176" fontId="0" fillId="0" borderId="14" xfId="0" applyNumberFormat="1" applyBorder="1" applyAlignment="1">
      <alignment horizontal="center" vertical="center" shrinkToFit="1"/>
    </xf>
    <xf numFmtId="176" fontId="7" fillId="0" borderId="10" xfId="0" applyNumberFormat="1" applyFont="1" applyBorder="1" applyAlignment="1">
      <alignment horizontal="center" vertical="center" shrinkToFit="1"/>
    </xf>
    <xf numFmtId="0" fontId="23" fillId="0" borderId="8" xfId="0" applyFont="1" applyBorder="1" applyAlignment="1">
      <alignment horizontal="center" vertical="center" shrinkToFit="1"/>
    </xf>
    <xf numFmtId="0" fontId="23" fillId="0" borderId="12" xfId="0" applyFont="1" applyBorder="1" applyAlignment="1">
      <alignment horizontal="center" vertical="center" shrinkToFit="1"/>
    </xf>
    <xf numFmtId="177" fontId="7" fillId="0" borderId="7" xfId="0" applyNumberFormat="1" applyFont="1" applyBorder="1" applyAlignment="1">
      <alignment horizontal="center" vertical="center"/>
    </xf>
    <xf numFmtId="177" fontId="7" fillId="0" borderId="15" xfId="0" applyNumberFormat="1" applyFont="1" applyBorder="1" applyAlignment="1">
      <alignment horizontal="center" vertical="center"/>
    </xf>
    <xf numFmtId="0" fontId="0" fillId="0" borderId="14" xfId="0" applyBorder="1" applyAlignment="1">
      <alignment horizontal="center" vertical="center" shrinkToFit="1"/>
    </xf>
    <xf numFmtId="0" fontId="0" fillId="0" borderId="10" xfId="0" applyBorder="1" applyAlignment="1">
      <alignment horizontal="center" vertical="center" shrinkToFit="1"/>
    </xf>
    <xf numFmtId="177" fontId="7" fillId="0" borderId="11" xfId="0" applyNumberFormat="1" applyFont="1" applyBorder="1" applyAlignment="1">
      <alignment horizontal="center" vertical="center"/>
    </xf>
    <xf numFmtId="177" fontId="23" fillId="0" borderId="7" xfId="0" applyNumberFormat="1" applyFont="1" applyBorder="1" applyAlignment="1">
      <alignment horizontal="center" vertical="center"/>
    </xf>
    <xf numFmtId="177" fontId="23" fillId="0" borderId="15" xfId="0" applyNumberFormat="1" applyFont="1" applyBorder="1" applyAlignment="1">
      <alignment horizontal="center" vertical="center"/>
    </xf>
    <xf numFmtId="0" fontId="0" fillId="0" borderId="14" xfId="17" applyFont="1" applyBorder="1" applyAlignment="1">
      <alignment horizontal="center" vertical="center" shrinkToFit="1"/>
    </xf>
    <xf numFmtId="177" fontId="23" fillId="0" borderId="14" xfId="0" applyNumberFormat="1" applyFont="1" applyBorder="1" applyAlignment="1">
      <alignment horizontal="center" vertical="center"/>
    </xf>
    <xf numFmtId="0" fontId="23" fillId="0" borderId="56" xfId="0" applyFont="1" applyBorder="1" applyAlignment="1">
      <alignment horizontal="center" vertical="center" shrinkToFit="1"/>
    </xf>
    <xf numFmtId="177" fontId="23" fillId="0" borderId="10" xfId="0" applyNumberFormat="1" applyFont="1" applyBorder="1" applyAlignment="1">
      <alignment horizontal="center" vertical="center"/>
    </xf>
    <xf numFmtId="178" fontId="8" fillId="0" borderId="2" xfId="0" applyNumberFormat="1" applyFont="1" applyBorder="1" applyAlignment="1">
      <alignment horizontal="center" vertical="center"/>
    </xf>
    <xf numFmtId="0" fontId="15" fillId="0" borderId="11" xfId="0" applyFont="1" applyBorder="1" applyAlignment="1">
      <alignment horizontal="center" vertical="center" shrinkToFit="1"/>
    </xf>
    <xf numFmtId="0" fontId="15" fillId="0" borderId="14" xfId="0" applyFont="1" applyBorder="1" applyAlignment="1">
      <alignment horizontal="center" vertical="center"/>
    </xf>
    <xf numFmtId="177" fontId="23" fillId="0" borderId="14" xfId="0" quotePrefix="1" applyNumberFormat="1" applyFont="1" applyBorder="1" applyAlignment="1">
      <alignment horizontal="center" vertical="center"/>
    </xf>
    <xf numFmtId="0" fontId="15" fillId="0" borderId="7" xfId="0" applyFont="1" applyBorder="1" applyAlignment="1">
      <alignment horizontal="center" vertical="center"/>
    </xf>
    <xf numFmtId="0" fontId="15" fillId="0" borderId="11" xfId="0" applyFont="1" applyBorder="1" applyAlignment="1">
      <alignment horizontal="center" vertical="center"/>
    </xf>
    <xf numFmtId="177" fontId="15" fillId="0" borderId="0" xfId="0" quotePrefix="1" applyNumberFormat="1" applyFont="1" applyBorder="1" applyAlignment="1">
      <alignment horizontal="center" vertical="center"/>
    </xf>
    <xf numFmtId="177" fontId="15" fillId="0" borderId="65" xfId="0" applyNumberFormat="1" applyFont="1" applyBorder="1" applyAlignment="1">
      <alignment horizontal="center" vertical="center"/>
    </xf>
    <xf numFmtId="0" fontId="24" fillId="0" borderId="2" xfId="0" applyFont="1" applyBorder="1" applyAlignment="1">
      <alignment horizontal="center" vertical="center"/>
    </xf>
    <xf numFmtId="0" fontId="23" fillId="0" borderId="2" xfId="16" applyFont="1" applyBorder="1" applyAlignment="1">
      <alignment horizontal="center" vertical="center"/>
    </xf>
    <xf numFmtId="177" fontId="23" fillId="0" borderId="2" xfId="0" applyNumberFormat="1" applyFont="1" applyBorder="1" applyAlignment="1">
      <alignment horizontal="center" vertical="center"/>
    </xf>
    <xf numFmtId="0" fontId="22" fillId="0" borderId="2" xfId="0" applyFont="1" applyBorder="1" applyAlignment="1">
      <alignment horizontal="center" vertical="center"/>
    </xf>
    <xf numFmtId="0" fontId="23" fillId="0" borderId="0" xfId="0" applyFont="1" applyBorder="1" applyAlignment="1">
      <alignment horizontal="center" vertical="center" shrinkToFit="1"/>
    </xf>
    <xf numFmtId="0" fontId="8" fillId="0" borderId="11" xfId="0" applyFont="1" applyBorder="1" applyAlignment="1">
      <alignment horizontal="center" vertical="center" wrapText="1"/>
    </xf>
    <xf numFmtId="0" fontId="0" fillId="0" borderId="11" xfId="0" applyBorder="1" applyAlignment="1">
      <alignment horizontal="center" vertical="center"/>
    </xf>
    <xf numFmtId="178" fontId="0" fillId="0" borderId="11" xfId="0" applyNumberFormat="1" applyBorder="1" applyAlignment="1">
      <alignment horizontal="center" vertical="center"/>
    </xf>
    <xf numFmtId="0" fontId="22" fillId="0" borderId="14" xfId="0" applyFont="1" applyBorder="1" applyAlignment="1">
      <alignment horizontal="center" vertical="center" wrapText="1"/>
    </xf>
    <xf numFmtId="0" fontId="22" fillId="0" borderId="14" xfId="0" applyFont="1" applyBorder="1" applyAlignment="1">
      <alignment horizontal="center" vertical="center"/>
    </xf>
    <xf numFmtId="0" fontId="22" fillId="0" borderId="10" xfId="0" applyFont="1" applyBorder="1" applyAlignment="1">
      <alignment horizontal="center" vertical="center"/>
    </xf>
    <xf numFmtId="0" fontId="15" fillId="0" borderId="7" xfId="0" applyFont="1" applyBorder="1" applyAlignment="1">
      <alignment horizontal="left" vertical="center" wrapText="1" indent="1"/>
    </xf>
    <xf numFmtId="0" fontId="15" fillId="0" borderId="8" xfId="0" applyFont="1" applyBorder="1" applyAlignment="1">
      <alignment horizontal="left" vertical="center" wrapText="1" indent="1"/>
    </xf>
    <xf numFmtId="0" fontId="15" fillId="0" borderId="9" xfId="0" applyFont="1" applyBorder="1" applyAlignment="1">
      <alignment horizontal="left" vertical="center" wrapText="1" indent="1"/>
    </xf>
    <xf numFmtId="0" fontId="15" fillId="0" borderId="15" xfId="0" applyFont="1" applyBorder="1" applyAlignment="1">
      <alignment horizontal="left" vertical="center" wrapText="1" indent="1"/>
    </xf>
    <xf numFmtId="0" fontId="15" fillId="0" borderId="0" xfId="0" applyFont="1" applyAlignment="1">
      <alignment horizontal="left" vertical="center" wrapText="1" indent="1"/>
    </xf>
    <xf numFmtId="0" fontId="15" fillId="0" borderId="16" xfId="0" applyFont="1" applyBorder="1" applyAlignment="1">
      <alignment horizontal="left" vertical="center" wrapText="1" indent="1"/>
    </xf>
    <xf numFmtId="0" fontId="15" fillId="0" borderId="11" xfId="0" applyFont="1" applyBorder="1" applyAlignment="1">
      <alignment horizontal="left" vertical="center" wrapText="1" indent="1"/>
    </xf>
    <xf numFmtId="0" fontId="15" fillId="0" borderId="12" xfId="0" applyFont="1" applyBorder="1" applyAlignment="1">
      <alignment horizontal="left" vertical="center" wrapText="1" indent="1"/>
    </xf>
    <xf numFmtId="0" fontId="15" fillId="0" borderId="13" xfId="0" applyFont="1" applyBorder="1" applyAlignment="1">
      <alignment horizontal="left" vertical="center" wrapText="1" indent="1"/>
    </xf>
    <xf numFmtId="0" fontId="15" fillId="0" borderId="39" xfId="0" applyFont="1" applyBorder="1" applyAlignment="1">
      <alignment horizontal="left" vertical="center" wrapText="1" indent="1"/>
    </xf>
    <xf numFmtId="0" fontId="15" fillId="0" borderId="41" xfId="0" applyFont="1" applyBorder="1" applyAlignment="1">
      <alignment horizontal="left" vertical="center" wrapText="1" indent="1"/>
    </xf>
    <xf numFmtId="0" fontId="15" fillId="0" borderId="36" xfId="0" applyFont="1" applyBorder="1" applyAlignment="1">
      <alignment horizontal="left" vertical="center" wrapText="1" indent="1"/>
    </xf>
    <xf numFmtId="0" fontId="15" fillId="0" borderId="37" xfId="0" applyFont="1" applyBorder="1" applyAlignment="1">
      <alignment horizontal="left" vertical="center" wrapText="1" indent="1"/>
    </xf>
    <xf numFmtId="0" fontId="15" fillId="0" borderId="40" xfId="0" applyFont="1" applyBorder="1" applyAlignment="1">
      <alignment horizontal="left" vertical="center" wrapText="1" indent="1"/>
    </xf>
    <xf numFmtId="0" fontId="15" fillId="0" borderId="42" xfId="0" applyFont="1" applyBorder="1" applyAlignment="1">
      <alignment horizontal="left" vertical="center" wrapText="1" indent="1"/>
    </xf>
    <xf numFmtId="0" fontId="29" fillId="0" borderId="1" xfId="16" applyFont="1" applyBorder="1" applyAlignment="1">
      <alignment horizontal="center" vertical="center"/>
    </xf>
    <xf numFmtId="0" fontId="29" fillId="0" borderId="20" xfId="16" applyFont="1" applyBorder="1" applyAlignment="1">
      <alignment horizontal="center" vertical="center"/>
    </xf>
    <xf numFmtId="0" fontId="29" fillId="0" borderId="21" xfId="16" applyFont="1" applyBorder="1" applyAlignment="1">
      <alignment horizontal="center" vertical="center"/>
    </xf>
    <xf numFmtId="0" fontId="8" fillId="4" borderId="25" xfId="0" applyFont="1" applyFill="1" applyBorder="1" applyAlignment="1">
      <alignment horizontal="center" vertical="center"/>
    </xf>
    <xf numFmtId="0" fontId="8" fillId="4" borderId="26" xfId="0" applyFont="1" applyFill="1" applyBorder="1" applyAlignment="1">
      <alignment horizontal="center" vertical="center"/>
    </xf>
    <xf numFmtId="0" fontId="8" fillId="4" borderId="27" xfId="0" applyFont="1" applyFill="1" applyBorder="1" applyAlignment="1">
      <alignment horizontal="center" vertical="center"/>
    </xf>
    <xf numFmtId="0" fontId="8" fillId="4" borderId="50" xfId="0" applyFont="1" applyFill="1" applyBorder="1" applyAlignment="1">
      <alignment horizontal="center" vertical="center"/>
    </xf>
    <xf numFmtId="0" fontId="8" fillId="4" borderId="28" xfId="0" applyFont="1" applyFill="1" applyBorder="1" applyAlignment="1">
      <alignment horizontal="center" vertical="center"/>
    </xf>
    <xf numFmtId="0" fontId="15" fillId="0" borderId="51" xfId="0" applyFont="1" applyBorder="1" applyAlignment="1">
      <alignment horizontal="center" vertical="center"/>
    </xf>
    <xf numFmtId="0" fontId="15" fillId="0" borderId="52" xfId="0" applyFont="1" applyBorder="1" applyAlignment="1">
      <alignment horizontal="center" vertical="center"/>
    </xf>
    <xf numFmtId="0" fontId="15" fillId="0" borderId="53" xfId="0" applyFont="1" applyBorder="1" applyAlignment="1">
      <alignment horizontal="center" vertical="center"/>
    </xf>
    <xf numFmtId="0" fontId="22" fillId="0" borderId="6" xfId="0" applyFont="1" applyBorder="1" applyAlignment="1">
      <alignment horizontal="center" vertical="center" wrapText="1"/>
    </xf>
    <xf numFmtId="0" fontId="15" fillId="0" borderId="14" xfId="0" applyFont="1" applyBorder="1">
      <alignment vertical="center"/>
    </xf>
    <xf numFmtId="0" fontId="15" fillId="0" borderId="10" xfId="0" applyFont="1" applyBorder="1">
      <alignment vertical="center"/>
    </xf>
    <xf numFmtId="0" fontId="15" fillId="0" borderId="0" xfId="0" applyFont="1" applyBorder="1" applyAlignment="1">
      <alignment horizontal="left" vertical="center" wrapText="1" indent="1"/>
    </xf>
    <xf numFmtId="0" fontId="23" fillId="0" borderId="1" xfId="0" applyFont="1" applyBorder="1" applyAlignment="1">
      <alignment horizontal="left" vertical="center" wrapText="1" indent="1"/>
    </xf>
    <xf numFmtId="0" fontId="23" fillId="0" borderId="20" xfId="0" applyFont="1" applyBorder="1" applyAlignment="1">
      <alignment horizontal="left" vertical="center" indent="1"/>
    </xf>
    <xf numFmtId="0" fontId="23" fillId="0" borderId="21" xfId="0" applyFont="1" applyBorder="1" applyAlignment="1">
      <alignment horizontal="left" vertical="center" indent="1"/>
    </xf>
    <xf numFmtId="0" fontId="22" fillId="0" borderId="39" xfId="0" applyFont="1" applyBorder="1" applyAlignment="1">
      <alignment horizontal="center" vertical="center"/>
    </xf>
    <xf numFmtId="0" fontId="22" fillId="0" borderId="36" xfId="0" applyFont="1" applyBorder="1" applyAlignment="1">
      <alignment horizontal="center" vertical="center"/>
    </xf>
    <xf numFmtId="0" fontId="22" fillId="0" borderId="40" xfId="0" applyFont="1" applyBorder="1" applyAlignment="1">
      <alignment horizontal="center" vertical="center"/>
    </xf>
    <xf numFmtId="0" fontId="20" fillId="2" borderId="0" xfId="0" applyFont="1" applyFill="1" applyAlignment="1">
      <alignment horizontal="center" vertical="center"/>
    </xf>
    <xf numFmtId="0" fontId="10" fillId="2" borderId="0" xfId="0" applyFont="1" applyFill="1" applyAlignment="1">
      <alignment horizontal="center" vertical="center"/>
    </xf>
    <xf numFmtId="0" fontId="16" fillId="2" borderId="2" xfId="0" applyFont="1" applyFill="1" applyBorder="1" applyAlignment="1">
      <alignment horizontal="center" vertical="center"/>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22" fillId="0" borderId="2" xfId="0" applyFont="1" applyBorder="1" applyAlignment="1">
      <alignment horizontal="center" vertical="center"/>
    </xf>
    <xf numFmtId="0" fontId="15" fillId="0" borderId="2" xfId="0" applyFont="1" applyBorder="1" applyAlignment="1">
      <alignment horizontal="left" vertical="center" wrapText="1" indent="1"/>
    </xf>
    <xf numFmtId="0" fontId="15" fillId="0" borderId="17" xfId="0" applyFont="1" applyBorder="1" applyAlignment="1">
      <alignment horizontal="left" vertical="center" wrapText="1" indent="1"/>
    </xf>
    <xf numFmtId="176" fontId="22" fillId="0" borderId="6" xfId="16" applyNumberFormat="1" applyFont="1" applyBorder="1" applyAlignment="1">
      <alignment horizontal="center" vertical="center" shrinkToFit="1"/>
    </xf>
    <xf numFmtId="176" fontId="22" fillId="0" borderId="10" xfId="16" applyNumberFormat="1" applyFont="1" applyBorder="1" applyAlignment="1">
      <alignment horizontal="center" vertical="center" shrinkToFit="1"/>
    </xf>
    <xf numFmtId="176" fontId="22" fillId="0" borderId="10" xfId="16" applyNumberFormat="1" applyFont="1" applyBorder="1" applyAlignment="1">
      <alignment horizontal="center" vertical="center"/>
    </xf>
    <xf numFmtId="0" fontId="8" fillId="4" borderId="57" xfId="0" applyFont="1" applyFill="1" applyBorder="1" applyAlignment="1">
      <alignment horizontal="center" vertical="center"/>
    </xf>
    <xf numFmtId="0" fontId="8" fillId="4" borderId="43" xfId="0" applyFont="1" applyFill="1" applyBorder="1" applyAlignment="1">
      <alignment horizontal="center" vertical="center"/>
    </xf>
    <xf numFmtId="0" fontId="8" fillId="4" borderId="64" xfId="0" applyFont="1" applyFill="1" applyBorder="1" applyAlignment="1">
      <alignment horizontal="center" vertical="center"/>
    </xf>
    <xf numFmtId="0" fontId="22" fillId="0" borderId="2" xfId="0" applyFont="1" applyBorder="1" applyAlignment="1">
      <alignment horizontal="center" vertical="center" wrapText="1" shrinkToFit="1"/>
    </xf>
    <xf numFmtId="0" fontId="22" fillId="0" borderId="2" xfId="0" applyFont="1" applyBorder="1" applyAlignment="1">
      <alignment horizontal="center" vertical="center" shrinkToFit="1"/>
    </xf>
    <xf numFmtId="0" fontId="22" fillId="0" borderId="10" xfId="0" applyFont="1" applyBorder="1" applyAlignment="1">
      <alignment horizontal="center" vertical="center" wrapText="1" shrinkToFit="1"/>
    </xf>
    <xf numFmtId="0" fontId="15" fillId="0" borderId="10" xfId="0" applyFont="1" applyBorder="1" applyAlignment="1">
      <alignment horizontal="left" vertical="center" wrapText="1" indent="1"/>
    </xf>
    <xf numFmtId="0" fontId="15" fillId="0" borderId="24" xfId="0" applyFont="1" applyBorder="1" applyAlignment="1">
      <alignment horizontal="left" vertical="center" wrapText="1" indent="1"/>
    </xf>
    <xf numFmtId="0" fontId="29" fillId="0" borderId="1" xfId="0" applyFont="1" applyBorder="1" applyAlignment="1">
      <alignment horizontal="left" vertical="center" wrapText="1" indent="1"/>
    </xf>
    <xf numFmtId="0" fontId="29" fillId="0" borderId="20" xfId="0" applyFont="1" applyBorder="1" applyAlignment="1">
      <alignment horizontal="left" vertical="center" wrapText="1" indent="1"/>
    </xf>
    <xf numFmtId="0" fontId="29" fillId="0" borderId="21" xfId="0" applyFont="1" applyBorder="1" applyAlignment="1">
      <alignment horizontal="left" vertical="center" wrapText="1" indent="1"/>
    </xf>
    <xf numFmtId="0" fontId="22" fillId="0" borderId="2" xfId="0" applyFont="1" applyBorder="1" applyAlignment="1">
      <alignment horizontal="center" vertical="center" wrapText="1"/>
    </xf>
    <xf numFmtId="0" fontId="22" fillId="0" borderId="6" xfId="0" applyFont="1" applyBorder="1" applyAlignment="1">
      <alignment horizontal="center" vertical="center"/>
    </xf>
    <xf numFmtId="0" fontId="15" fillId="0" borderId="6" xfId="0" applyFont="1" applyBorder="1" applyAlignment="1">
      <alignment horizontal="left" vertical="center" wrapText="1" indent="1"/>
    </xf>
    <xf numFmtId="0" fontId="15" fillId="0" borderId="54" xfId="0" applyFont="1" applyBorder="1" applyAlignment="1">
      <alignment horizontal="left" vertical="center" wrapText="1" indent="1"/>
    </xf>
    <xf numFmtId="0" fontId="22" fillId="0" borderId="62" xfId="0" applyFont="1" applyBorder="1" applyAlignment="1">
      <alignment horizontal="center" vertical="center"/>
    </xf>
    <xf numFmtId="0" fontId="22" fillId="0" borderId="49" xfId="0" applyFont="1" applyBorder="1" applyAlignment="1">
      <alignment horizontal="center" vertical="center"/>
    </xf>
    <xf numFmtId="0" fontId="15" fillId="0" borderId="62" xfId="0" applyFont="1" applyBorder="1" applyAlignment="1">
      <alignment horizontal="left" vertical="center" wrapText="1" indent="1"/>
    </xf>
    <xf numFmtId="0" fontId="15" fillId="0" borderId="62" xfId="0" applyFont="1" applyBorder="1" applyAlignment="1">
      <alignment horizontal="left" vertical="center" indent="1"/>
    </xf>
    <xf numFmtId="0" fontId="15" fillId="0" borderId="61" xfId="0" applyFont="1" applyBorder="1" applyAlignment="1">
      <alignment horizontal="left" vertical="center" indent="1"/>
    </xf>
    <xf numFmtId="0" fontId="15" fillId="0" borderId="36" xfId="0" applyFont="1" applyBorder="1" applyAlignment="1">
      <alignment horizontal="left" vertical="center" indent="1"/>
    </xf>
    <xf numFmtId="0" fontId="15" fillId="0" borderId="37" xfId="0" applyFont="1" applyBorder="1" applyAlignment="1">
      <alignment horizontal="left" vertical="center" indent="1"/>
    </xf>
    <xf numFmtId="0" fontId="15" fillId="0" borderId="49" xfId="0" applyFont="1" applyBorder="1" applyAlignment="1">
      <alignment horizontal="left" vertical="center" indent="1"/>
    </xf>
    <xf numFmtId="0" fontId="15" fillId="0" borderId="60" xfId="0" applyFont="1" applyBorder="1" applyAlignment="1">
      <alignment horizontal="left" vertical="center" indent="1"/>
    </xf>
    <xf numFmtId="0" fontId="15" fillId="0" borderId="31" xfId="0" applyFont="1" applyBorder="1" applyAlignment="1">
      <alignment horizontal="center" vertical="center"/>
    </xf>
    <xf numFmtId="0" fontId="15" fillId="0" borderId="32" xfId="0" applyFont="1" applyBorder="1" applyAlignment="1">
      <alignment horizontal="center" vertical="center"/>
    </xf>
    <xf numFmtId="0" fontId="15" fillId="0" borderId="33" xfId="0" applyFont="1" applyBorder="1" applyAlignment="1">
      <alignment horizontal="center" vertical="center"/>
    </xf>
    <xf numFmtId="0" fontId="23" fillId="0" borderId="1" xfId="16" applyFont="1" applyBorder="1" applyAlignment="1">
      <alignment horizontal="center" vertical="center"/>
    </xf>
    <xf numFmtId="0" fontId="23" fillId="0" borderId="20" xfId="16" applyFont="1" applyBorder="1" applyAlignment="1">
      <alignment horizontal="center" vertical="center"/>
    </xf>
    <xf numFmtId="0" fontId="23" fillId="0" borderId="21" xfId="16" applyFont="1" applyBorder="1" applyAlignment="1">
      <alignment horizontal="center" vertical="center"/>
    </xf>
    <xf numFmtId="0" fontId="0" fillId="0" borderId="1"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8" fillId="0" borderId="7" xfId="0" applyFont="1" applyBorder="1" applyAlignment="1">
      <alignment horizontal="center" vertical="center"/>
    </xf>
    <xf numFmtId="0" fontId="8" fillId="0" borderId="15" xfId="0" applyFont="1" applyBorder="1" applyAlignment="1">
      <alignment horizontal="center" vertical="center"/>
    </xf>
    <xf numFmtId="0" fontId="8" fillId="0" borderId="11" xfId="0" applyFont="1" applyBorder="1" applyAlignment="1">
      <alignment horizontal="center" vertical="center"/>
    </xf>
    <xf numFmtId="0" fontId="15" fillId="0" borderId="8" xfId="17" applyFont="1" applyBorder="1" applyAlignment="1">
      <alignment horizontal="left" vertical="center" wrapText="1" indent="1"/>
    </xf>
    <xf numFmtId="0" fontId="15" fillId="0" borderId="9" xfId="17" applyFont="1" applyBorder="1" applyAlignment="1">
      <alignment horizontal="left" vertical="center" wrapText="1" indent="1"/>
    </xf>
    <xf numFmtId="0" fontId="15" fillId="0" borderId="0" xfId="17" applyFont="1" applyBorder="1" applyAlignment="1">
      <alignment horizontal="left" vertical="center" wrapText="1" indent="1"/>
    </xf>
    <xf numFmtId="0" fontId="15" fillId="0" borderId="16" xfId="17" applyFont="1" applyBorder="1" applyAlignment="1">
      <alignment horizontal="left" vertical="center" wrapText="1" indent="1"/>
    </xf>
    <xf numFmtId="0" fontId="15" fillId="0" borderId="12" xfId="17" applyFont="1" applyBorder="1" applyAlignment="1">
      <alignment horizontal="left" vertical="center" wrapText="1" indent="1"/>
    </xf>
    <xf numFmtId="0" fontId="15" fillId="0" borderId="13" xfId="17" applyFont="1" applyBorder="1" applyAlignment="1">
      <alignment horizontal="left" vertical="center" wrapText="1" indent="1"/>
    </xf>
    <xf numFmtId="0" fontId="8" fillId="0" borderId="6"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0" xfId="0" applyFont="1" applyBorder="1" applyAlignment="1">
      <alignment horizontal="center" vertical="center" wrapText="1"/>
    </xf>
    <xf numFmtId="0" fontId="0" fillId="0" borderId="8" xfId="0" applyBorder="1" applyAlignment="1">
      <alignment horizontal="left" vertical="center" wrapText="1" indent="1"/>
    </xf>
    <xf numFmtId="0" fontId="7" fillId="0" borderId="8" xfId="0" applyFont="1" applyBorder="1" applyAlignment="1">
      <alignment horizontal="left" vertical="center" wrapText="1" indent="1"/>
    </xf>
    <xf numFmtId="0" fontId="7" fillId="0" borderId="9" xfId="0" applyFont="1" applyBorder="1" applyAlignment="1">
      <alignment horizontal="left" vertical="center" wrapText="1" indent="1"/>
    </xf>
    <xf numFmtId="0" fontId="7" fillId="0" borderId="0" xfId="0" applyFont="1" applyBorder="1" applyAlignment="1">
      <alignment horizontal="left" vertical="center" wrapText="1" indent="1"/>
    </xf>
    <xf numFmtId="0" fontId="7" fillId="0" borderId="16" xfId="0" applyFont="1" applyBorder="1" applyAlignment="1">
      <alignment horizontal="left" vertical="center" wrapText="1" indent="1"/>
    </xf>
    <xf numFmtId="0" fontId="7" fillId="0" borderId="12" xfId="0" applyFont="1" applyBorder="1" applyAlignment="1">
      <alignment horizontal="left" vertical="center" wrapText="1" indent="1"/>
    </xf>
    <xf numFmtId="0" fontId="7" fillId="0" borderId="13" xfId="0" applyFont="1" applyBorder="1" applyAlignment="1">
      <alignment horizontal="left" vertical="center" wrapText="1" indent="1"/>
    </xf>
    <xf numFmtId="0" fontId="8" fillId="0" borderId="6" xfId="17" applyFont="1" applyBorder="1" applyAlignment="1">
      <alignment horizontal="center" vertical="center" wrapText="1"/>
    </xf>
    <xf numFmtId="0" fontId="8" fillId="0" borderId="14" xfId="17" applyFont="1" applyBorder="1" applyAlignment="1">
      <alignment horizontal="center" vertical="center"/>
    </xf>
    <xf numFmtId="0" fontId="8" fillId="0" borderId="10" xfId="17" applyFont="1" applyBorder="1" applyAlignment="1">
      <alignment horizontal="center" vertical="center"/>
    </xf>
    <xf numFmtId="0" fontId="26" fillId="0" borderId="6" xfId="0" applyFont="1" applyBorder="1" applyAlignment="1">
      <alignment horizontal="center" vertical="center" wrapText="1"/>
    </xf>
    <xf numFmtId="0" fontId="26" fillId="0" borderId="10" xfId="0" applyFont="1" applyBorder="1" applyAlignment="1">
      <alignment horizontal="center" vertical="center" wrapText="1"/>
    </xf>
    <xf numFmtId="0" fontId="15" fillId="0" borderId="1" xfId="0" applyFont="1" applyBorder="1" applyAlignment="1">
      <alignment horizontal="left" vertical="center" wrapText="1" indent="1"/>
    </xf>
    <xf numFmtId="0" fontId="15" fillId="0" borderId="20" xfId="0" applyFont="1" applyBorder="1" applyAlignment="1">
      <alignment horizontal="left" vertical="center" wrapText="1" indent="1"/>
    </xf>
    <xf numFmtId="0" fontId="15" fillId="0" borderId="21" xfId="0" applyFont="1" applyBorder="1" applyAlignment="1">
      <alignment horizontal="left" vertical="center" wrapText="1" indent="1"/>
    </xf>
    <xf numFmtId="0" fontId="15" fillId="0" borderId="14" xfId="0" applyFont="1" applyBorder="1" applyAlignment="1">
      <alignment horizontal="left" vertical="center" wrapText="1" indent="1"/>
    </xf>
    <xf numFmtId="0" fontId="15" fillId="0" borderId="55" xfId="0" applyFont="1" applyBorder="1" applyAlignment="1">
      <alignment horizontal="left" vertical="center" wrapText="1" indent="1"/>
    </xf>
    <xf numFmtId="0" fontId="29" fillId="0" borderId="1" xfId="0" applyFont="1" applyBorder="1" applyAlignment="1">
      <alignment horizontal="center" vertical="center"/>
    </xf>
    <xf numFmtId="0" fontId="29" fillId="0" borderId="20" xfId="0" applyFont="1" applyBorder="1" applyAlignment="1">
      <alignment horizontal="center" vertical="center"/>
    </xf>
    <xf numFmtId="0" fontId="29" fillId="0" borderId="21" xfId="0" applyFont="1" applyBorder="1" applyAlignment="1">
      <alignment horizontal="center" vertical="center"/>
    </xf>
    <xf numFmtId="0" fontId="22" fillId="0" borderId="10" xfId="0" applyFont="1" applyBorder="1" applyAlignment="1">
      <alignment horizontal="center" vertical="center" wrapText="1"/>
    </xf>
    <xf numFmtId="0" fontId="29" fillId="0" borderId="31" xfId="0" applyFont="1" applyBorder="1" applyAlignment="1">
      <alignment horizontal="center" vertical="center"/>
    </xf>
    <xf numFmtId="0" fontId="29" fillId="0" borderId="32" xfId="0" applyFont="1" applyBorder="1" applyAlignment="1">
      <alignment horizontal="center" vertical="center"/>
    </xf>
    <xf numFmtId="0" fontId="29" fillId="0" borderId="33" xfId="0" applyFont="1" applyBorder="1" applyAlignment="1">
      <alignment horizontal="center" vertical="center"/>
    </xf>
    <xf numFmtId="0" fontId="8" fillId="0" borderId="14" xfId="0" applyFont="1" applyBorder="1" applyAlignment="1">
      <alignment horizontal="center" vertical="center"/>
    </xf>
    <xf numFmtId="0" fontId="32" fillId="0" borderId="7" xfId="0" applyFont="1" applyBorder="1" applyAlignment="1">
      <alignment horizontal="left" vertical="center" wrapText="1" indent="1"/>
    </xf>
    <xf numFmtId="0" fontId="32" fillId="0" borderId="8" xfId="0" applyFont="1" applyBorder="1" applyAlignment="1">
      <alignment horizontal="left" vertical="center" indent="1"/>
    </xf>
    <xf numFmtId="0" fontId="32" fillId="0" borderId="9" xfId="0" applyFont="1" applyBorder="1" applyAlignment="1">
      <alignment horizontal="left" vertical="center" indent="1"/>
    </xf>
    <xf numFmtId="0" fontId="32" fillId="0" borderId="15" xfId="0" applyFont="1" applyBorder="1" applyAlignment="1">
      <alignment horizontal="left" vertical="center" indent="1"/>
    </xf>
    <xf numFmtId="0" fontId="32" fillId="0" borderId="0" xfId="0" applyFont="1" applyBorder="1" applyAlignment="1">
      <alignment horizontal="left" vertical="center" indent="1"/>
    </xf>
    <xf numFmtId="0" fontId="32" fillId="0" borderId="16" xfId="0" applyFont="1" applyBorder="1" applyAlignment="1">
      <alignment horizontal="left" vertical="center" indent="1"/>
    </xf>
    <xf numFmtId="0" fontId="31" fillId="0" borderId="15" xfId="65" applyFont="1" applyBorder="1" applyAlignment="1">
      <alignment horizontal="left" vertical="center" wrapText="1" indent="1"/>
    </xf>
    <xf numFmtId="0" fontId="31" fillId="0" borderId="0" xfId="65" applyFont="1" applyBorder="1" applyAlignment="1">
      <alignment horizontal="left" vertical="center" wrapText="1" indent="1"/>
    </xf>
    <xf numFmtId="0" fontId="31" fillId="0" borderId="16" xfId="65" applyFont="1" applyBorder="1" applyAlignment="1">
      <alignment horizontal="left" vertical="center" wrapText="1" indent="1"/>
    </xf>
    <xf numFmtId="0" fontId="8" fillId="2" borderId="45" xfId="0" applyFont="1" applyFill="1" applyBorder="1" applyAlignment="1">
      <alignment horizontal="center" vertical="center" wrapText="1"/>
    </xf>
    <xf numFmtId="0" fontId="8" fillId="2" borderId="46" xfId="0" applyFont="1" applyFill="1" applyBorder="1" applyAlignment="1">
      <alignment horizontal="center" vertical="center" wrapText="1"/>
    </xf>
    <xf numFmtId="0" fontId="8" fillId="2" borderId="47" xfId="0" applyFont="1" applyFill="1" applyBorder="1" applyAlignment="1">
      <alignment horizontal="center" vertical="center" wrapText="1"/>
    </xf>
    <xf numFmtId="176" fontId="30" fillId="0" borderId="6" xfId="16" applyNumberFormat="1" applyFont="1" applyBorder="1" applyAlignment="1">
      <alignment horizontal="center" vertical="center" wrapText="1"/>
    </xf>
    <xf numFmtId="176" fontId="30" fillId="0" borderId="14" xfId="16" applyNumberFormat="1" applyFont="1" applyBorder="1" applyAlignment="1">
      <alignment horizontal="center" vertical="center" wrapText="1"/>
    </xf>
    <xf numFmtId="176" fontId="30" fillId="0" borderId="10" xfId="16" applyNumberFormat="1" applyFont="1" applyBorder="1" applyAlignment="1">
      <alignment horizontal="center" vertical="center" wrapText="1"/>
    </xf>
    <xf numFmtId="0" fontId="15" fillId="0" borderId="35" xfId="16" applyFont="1" applyBorder="1" applyAlignment="1">
      <alignment horizontal="left" vertical="center" wrapText="1" indent="1"/>
    </xf>
    <xf numFmtId="0" fontId="15" fillId="0" borderId="6" xfId="16" applyFont="1" applyBorder="1" applyAlignment="1">
      <alignment horizontal="left" vertical="center" indent="1"/>
    </xf>
    <xf numFmtId="0" fontId="15" fillId="0" borderId="54" xfId="16" applyFont="1" applyBorder="1" applyAlignment="1">
      <alignment horizontal="left" vertical="center" indent="1"/>
    </xf>
    <xf numFmtId="0" fontId="15" fillId="0" borderId="18" xfId="16" applyFont="1" applyBorder="1" applyAlignment="1">
      <alignment horizontal="left" vertical="center" indent="1"/>
    </xf>
    <xf numFmtId="0" fontId="15" fillId="0" borderId="14" xfId="16" applyFont="1" applyBorder="1" applyAlignment="1">
      <alignment horizontal="left" vertical="center" indent="1"/>
    </xf>
    <xf numFmtId="0" fontId="15" fillId="0" borderId="55" xfId="16" applyFont="1" applyBorder="1" applyAlignment="1">
      <alignment horizontal="left" vertical="center" indent="1"/>
    </xf>
    <xf numFmtId="0" fontId="15" fillId="0" borderId="19" xfId="16" applyFont="1" applyBorder="1" applyAlignment="1">
      <alignment horizontal="left" vertical="center" indent="1"/>
    </xf>
    <xf numFmtId="0" fontId="15" fillId="0" borderId="10" xfId="16" applyFont="1" applyBorder="1" applyAlignment="1">
      <alignment horizontal="left" vertical="center" indent="1"/>
    </xf>
    <xf numFmtId="0" fontId="15" fillId="0" borderId="24" xfId="16" applyFont="1" applyBorder="1" applyAlignment="1">
      <alignment horizontal="left" vertical="center" indent="1"/>
    </xf>
    <xf numFmtId="0" fontId="24" fillId="0" borderId="1" xfId="0" applyFont="1" applyBorder="1" applyAlignment="1">
      <alignment horizontal="center" vertical="center"/>
    </xf>
    <xf numFmtId="177" fontId="15" fillId="0" borderId="66" xfId="0" applyNumberFormat="1" applyFont="1" applyBorder="1" applyAlignment="1">
      <alignment horizontal="center" vertical="center"/>
    </xf>
    <xf numFmtId="0" fontId="15" fillId="0" borderId="1" xfId="0" applyFont="1" applyBorder="1" applyAlignment="1">
      <alignment horizontal="center" vertical="center"/>
    </xf>
    <xf numFmtId="0" fontId="15" fillId="0" borderId="20" xfId="0" applyFont="1" applyBorder="1" applyAlignment="1">
      <alignment horizontal="center" vertical="center"/>
    </xf>
    <xf numFmtId="0" fontId="15" fillId="0" borderId="21" xfId="0" applyFont="1" applyBorder="1" applyAlignment="1">
      <alignment horizontal="center" vertical="center"/>
    </xf>
    <xf numFmtId="176" fontId="22" fillId="0" borderId="67" xfId="16" applyNumberFormat="1" applyFont="1" applyBorder="1" applyAlignment="1">
      <alignment horizontal="center" vertical="center"/>
    </xf>
    <xf numFmtId="0" fontId="15" fillId="0" borderId="67" xfId="16" applyFont="1" applyBorder="1" applyAlignment="1">
      <alignment horizontal="center" vertical="center" shrinkToFit="1"/>
    </xf>
    <xf numFmtId="177" fontId="15" fillId="0" borderId="67" xfId="16" applyNumberFormat="1" applyFont="1" applyBorder="1" applyAlignment="1">
      <alignment horizontal="center" vertical="center"/>
    </xf>
    <xf numFmtId="177" fontId="15" fillId="0" borderId="67" xfId="32" quotePrefix="1" applyNumberFormat="1" applyFont="1" applyBorder="1" applyAlignment="1">
      <alignment horizontal="center" vertical="center"/>
    </xf>
    <xf numFmtId="177" fontId="15" fillId="0" borderId="67" xfId="0" applyNumberFormat="1" applyFont="1" applyBorder="1" applyAlignment="1">
      <alignment horizontal="center" vertical="center"/>
    </xf>
    <xf numFmtId="0" fontId="15" fillId="0" borderId="68" xfId="0" applyFont="1" applyBorder="1" applyAlignment="1">
      <alignment horizontal="left" vertical="center" wrapText="1" indent="1"/>
    </xf>
    <xf numFmtId="0" fontId="15" fillId="0" borderId="69" xfId="0" applyFont="1" applyBorder="1" applyAlignment="1">
      <alignment horizontal="left" vertical="center" wrapText="1" indent="1"/>
    </xf>
    <xf numFmtId="0" fontId="15" fillId="0" borderId="70" xfId="0" applyFont="1" applyBorder="1" applyAlignment="1">
      <alignment horizontal="left" vertical="center" wrapText="1" indent="1"/>
    </xf>
  </cellXfs>
  <cellStyles count="98">
    <cellStyle name="강조색3 2" xfId="42" xr:uid="{00000000-0005-0000-0000-000000000000}"/>
    <cellStyle name="쉼표 [0] 2" xfId="1" xr:uid="{00000000-0005-0000-0000-000001000000}"/>
    <cellStyle name="쉼표 [0] 2 2" xfId="2" xr:uid="{00000000-0005-0000-0000-000002000000}"/>
    <cellStyle name="쉼표 [0] 2 2 2" xfId="68" xr:uid="{4412E049-2C4B-4959-B0A9-A485278CECB9}"/>
    <cellStyle name="쉼표 [0] 2 3" xfId="67" xr:uid="{47DB3703-49FD-4B48-864C-3375E54EA41B}"/>
    <cellStyle name="쉼표 [0] 2 4" xfId="3" xr:uid="{00000000-0005-0000-0000-000003000000}"/>
    <cellStyle name="쉼표 [0] 2 4 2" xfId="52" xr:uid="{00000000-0005-0000-0000-000004000000}"/>
    <cellStyle name="쉼표 [0] 2 4 2 2" xfId="87" xr:uid="{F0820803-E9A9-4C24-AF33-399CCC27125F}"/>
    <cellStyle name="쉼표 [0] 2 4 3" xfId="69" xr:uid="{0B4E6D85-9F3B-49BE-A622-B0A0FE577A62}"/>
    <cellStyle name="쉼표 [0] 2 5" xfId="4" xr:uid="{00000000-0005-0000-0000-000005000000}"/>
    <cellStyle name="쉼표 [0] 2 5 2" xfId="57" xr:uid="{00000000-0005-0000-0000-000006000000}"/>
    <cellStyle name="쉼표 [0] 2 5 2 2" xfId="92" xr:uid="{CE40710C-353D-425E-B736-EF84C23BD44B}"/>
    <cellStyle name="쉼표 [0] 2 5 3" xfId="70" xr:uid="{C6E3134A-D1A6-4292-B26F-8C422850C056}"/>
    <cellStyle name="쉼표 [0] 3" xfId="5" xr:uid="{00000000-0005-0000-0000-000007000000}"/>
    <cellStyle name="쉼표 [0] 3 2" xfId="71" xr:uid="{554E13AD-AD97-43A3-B8B6-7336F282BE3F}"/>
    <cellStyle name="쉼표 [0] 4" xfId="6" xr:uid="{00000000-0005-0000-0000-000008000000}"/>
    <cellStyle name="쉼표 [0] 4 2" xfId="50" xr:uid="{00000000-0005-0000-0000-000009000000}"/>
    <cellStyle name="쉼표 [0] 4 2 2" xfId="85" xr:uid="{4EFB88CB-0206-44DA-8ACF-19D6DFA572D1}"/>
    <cellStyle name="쉼표 [0] 4 3" xfId="72" xr:uid="{5A8AE88A-A0B6-4FDD-AA47-2EF0B1AC3EDD}"/>
    <cellStyle name="쉼표 [0] 5" xfId="7" xr:uid="{00000000-0005-0000-0000-00000A000000}"/>
    <cellStyle name="쉼표 [0] 5 2" xfId="56" xr:uid="{00000000-0005-0000-0000-00000B000000}"/>
    <cellStyle name="쉼표 [0] 5 2 2" xfId="91" xr:uid="{8BA8E6AF-1A13-494B-B7C8-D01E6672D892}"/>
    <cellStyle name="쉼표 [0] 5 3" xfId="73" xr:uid="{FDB20993-6B1A-4090-BCDA-DC0E9E61322C}"/>
    <cellStyle name="쉼표 [0] 8" xfId="8" xr:uid="{00000000-0005-0000-0000-00000C000000}"/>
    <cellStyle name="쉼표 [0] 8 2" xfId="62" xr:uid="{00000000-0005-0000-0000-00000D000000}"/>
    <cellStyle name="쉼표 [0] 8 2 2" xfId="97" xr:uid="{FC0E7CEA-1488-4688-9A81-3D6FFD8B81BE}"/>
    <cellStyle name="쉼표 [0] 8 3" xfId="74" xr:uid="{37F00545-34E2-446A-A1F8-61D539F30465}"/>
    <cellStyle name="쉼표 [0] 9" xfId="9" xr:uid="{00000000-0005-0000-0000-00000E000000}"/>
    <cellStyle name="쉼표 [0] 9 2" xfId="59" xr:uid="{00000000-0005-0000-0000-00000F000000}"/>
    <cellStyle name="쉼표 [0] 9 2 2" xfId="94" xr:uid="{BF02858A-F522-411C-A3B1-7B60C3AD702E}"/>
    <cellStyle name="쉼표 [0] 9 3" xfId="75" xr:uid="{7D88CA2B-61A6-4AB6-BD4B-3F927662CA5C}"/>
    <cellStyle name="통화 [0] 2" xfId="10" xr:uid="{00000000-0005-0000-0000-000010000000}"/>
    <cellStyle name="통화 [0] 2 2" xfId="76" xr:uid="{6AA6385F-0963-478A-ADC0-8627C1FFB27A}"/>
    <cellStyle name="표준" xfId="0" builtinId="0"/>
    <cellStyle name="표준 10" xfId="11" xr:uid="{00000000-0005-0000-0000-000012000000}"/>
    <cellStyle name="표준 10 2" xfId="61" xr:uid="{00000000-0005-0000-0000-000013000000}"/>
    <cellStyle name="표준 10 2 2" xfId="96" xr:uid="{A0E15C99-EB1C-4C8B-AAF1-D59217E28BCC}"/>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2 2 2" xfId="83" xr:uid="{A96D71DD-8CD8-4FAB-A8B6-98CC43007915}"/>
    <cellStyle name="표준 11 3" xfId="58" xr:uid="{00000000-0005-0000-0000-000018000000}"/>
    <cellStyle name="표준 11 3 2" xfId="93" xr:uid="{84810555-2244-4594-8528-EB29FA241503}"/>
    <cellStyle name="표준 12" xfId="14" xr:uid="{00000000-0005-0000-0000-000019000000}"/>
    <cellStyle name="표준 13" xfId="15" xr:uid="{00000000-0005-0000-0000-00001A000000}"/>
    <cellStyle name="표준 14" xfId="39" xr:uid="{00000000-0005-0000-0000-00001B000000}"/>
    <cellStyle name="표준 14 2" xfId="64" xr:uid="{025E9E7A-DCFC-4C5D-9D1D-7087209AEF8F}"/>
    <cellStyle name="표준 15" xfId="40" xr:uid="{00000000-0005-0000-0000-00001C000000}"/>
    <cellStyle name="표준 15 2" xfId="81" xr:uid="{0646BB6F-7E08-4EEC-B9A8-37EC50D90F36}"/>
    <cellStyle name="표준 16" xfId="66" xr:uid="{784C8AEE-312E-4279-AFC8-15D1AD438469}"/>
    <cellStyle name="표준 17" xfId="63" xr:uid="{57E88981-7C08-4B46-A1D0-F221E91ACFBB}"/>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2 3" xfId="77" xr:uid="{DFE7A5E1-324D-48BC-991C-6285F8F6D7DE}"/>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2 4 3" xfId="78" xr:uid="{E140F519-2F66-428A-A7B2-702862FD8E90}"/>
    <cellStyle name="표준 3" xfId="22" xr:uid="{00000000-0005-0000-0000-000025000000}"/>
    <cellStyle name="표준 3 2" xfId="23" xr:uid="{00000000-0005-0000-0000-000026000000}"/>
    <cellStyle name="표준 3 2 2" xfId="47" xr:uid="{00000000-0005-0000-0000-000027000000}"/>
    <cellStyle name="표준 3 2 3" xfId="79" xr:uid="{631725E8-7548-4F5E-B786-DFE37EDE3D4F}"/>
    <cellStyle name="표준 3 3" xfId="24" xr:uid="{00000000-0005-0000-0000-000028000000}"/>
    <cellStyle name="표준 3 4" xfId="25" xr:uid="{00000000-0005-0000-0000-000029000000}"/>
    <cellStyle name="표준 3 4 2" xfId="80" xr:uid="{E5B88C33-B363-400A-9542-91677A767F5D}"/>
    <cellStyle name="표준 3 4 3" xfId="65" xr:uid="{40B21C6C-FA45-4E51-9368-98BE4E024029}"/>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4 2 2" xfId="86" xr:uid="{A0DDF5E4-FD57-42AA-BCE7-1923FF42C993}"/>
    <cellStyle name="표준 4 5" xfId="31" xr:uid="{00000000-0005-0000-0000-000031000000}"/>
    <cellStyle name="표준 4 5 2" xfId="54" xr:uid="{00000000-0005-0000-0000-000032000000}"/>
    <cellStyle name="표준 4 5 2 2" xfId="89" xr:uid="{1A237937-F3D0-41DB-AB66-63A88019166E}"/>
    <cellStyle name="표준 4 6" xfId="41" xr:uid="{00000000-0005-0000-0000-000033000000}"/>
    <cellStyle name="표준 4 6 2" xfId="82" xr:uid="{F49E13EC-CDFE-490F-AEBB-FDCCDF5CD20C}"/>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6 2 2 2" xfId="84" xr:uid="{99509985-46A2-4786-A98B-CBCFCA46C49F}"/>
    <cellStyle name="표준 7" xfId="35" xr:uid="{00000000-0005-0000-0000-000038000000}"/>
    <cellStyle name="표준 7 2" xfId="36" xr:uid="{00000000-0005-0000-0000-000039000000}"/>
    <cellStyle name="표준 7 3" xfId="55" xr:uid="{00000000-0005-0000-0000-00003A000000}"/>
    <cellStyle name="표준 7 3 2" xfId="90" xr:uid="{EE93D432-6FFC-4111-84A8-B3E26A72C5B8}"/>
    <cellStyle name="표준 8" xfId="37" xr:uid="{00000000-0005-0000-0000-00003B000000}"/>
    <cellStyle name="표준 8 2" xfId="53" xr:uid="{00000000-0005-0000-0000-00003C000000}"/>
    <cellStyle name="표준 8 2 2" xfId="88" xr:uid="{18EDBA1F-78D6-43BA-94BE-DD3C1381CE5C}"/>
    <cellStyle name="표준 9" xfId="38" xr:uid="{00000000-0005-0000-0000-00003D000000}"/>
    <cellStyle name="표준 9 2" xfId="60" xr:uid="{00000000-0005-0000-0000-00003E000000}"/>
    <cellStyle name="표준 9 2 2" xfId="95" xr:uid="{E9C16D81-7A54-4330-82D1-2BFCAEF4AEB6}"/>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10/relationships/person" Target="persons/person1.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10/relationships/person" Target="persons/person0.xml"/><Relationship Id="rId17" Type="http://schemas.microsoft.com/office/2017/10/relationships/person" Target="persons/person5.xml"/><Relationship Id="rId2" Type="http://schemas.openxmlformats.org/officeDocument/2006/relationships/worksheet" Target="worksheets/sheet2.xml"/><Relationship Id="rId16" Type="http://schemas.microsoft.com/office/2017/10/relationships/person" Target="persons/person4.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microsoft.com/office/2017/10/relationships/person" Target="persons/person2.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10/relationships/person" Target="persons/person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1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08B4970-1A23-4FF3-8C83-5AF61E38C3C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BBB5226-257A-49F5-8684-009911D8DFC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83714E68-A0B4-4B52-BC29-78104DCAC8F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43443E3-A8D9-4DCF-98DB-7F9B6CC8433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476250</xdr:colOff>
      <xdr:row>5</xdr:row>
      <xdr:rowOff>28575</xdr:rowOff>
    </xdr:from>
    <xdr:to>
      <xdr:col>11</xdr:col>
      <xdr:colOff>781286</xdr:colOff>
      <xdr:row>6</xdr:row>
      <xdr:rowOff>190500</xdr:rowOff>
    </xdr:to>
    <xdr:pic>
      <xdr:nvPicPr>
        <xdr:cNvPr id="9" name="Picture 1">
          <a:extLst>
            <a:ext uri="{FF2B5EF4-FFF2-40B4-BE49-F238E27FC236}">
              <a16:creationId xmlns:a16="http://schemas.microsoft.com/office/drawing/2014/main" id="{4B4CA1C5-C388-4A3F-9BCC-A5766D0A5A8E}"/>
            </a:ext>
          </a:extLst>
        </xdr:cNvPr>
        <xdr:cNvPicPr>
          <a:picLocks noChangeAspect="1"/>
        </xdr:cNvPicPr>
      </xdr:nvPicPr>
      <xdr:blipFill>
        <a:blip xmlns:r="http://schemas.openxmlformats.org/officeDocument/2006/relationships" r:embed="rId1"/>
        <a:stretch>
          <a:fillRect/>
        </a:stretch>
      </xdr:blipFill>
      <xdr:spPr>
        <a:xfrm>
          <a:off x="6134100" y="1019175"/>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2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6A7A37D-5D3F-417F-B370-55C3236E18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30CB63F-2AA8-41E9-9C53-646D504693C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F3AFC71-8B36-4FDE-83E9-42333BCB000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696AF411-D767-4109-98B7-06125FFFDD8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E66918A6-F089-4A36-A502-8E85B6D1CDC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419100</xdr:colOff>
      <xdr:row>5</xdr:row>
      <xdr:rowOff>38100</xdr:rowOff>
    </xdr:from>
    <xdr:to>
      <xdr:col>11</xdr:col>
      <xdr:colOff>743186</xdr:colOff>
      <xdr:row>6</xdr:row>
      <xdr:rowOff>200025</xdr:rowOff>
    </xdr:to>
    <xdr:pic>
      <xdr:nvPicPr>
        <xdr:cNvPr id="9" name="Picture 1">
          <a:extLst>
            <a:ext uri="{FF2B5EF4-FFF2-40B4-BE49-F238E27FC236}">
              <a16:creationId xmlns:a16="http://schemas.microsoft.com/office/drawing/2014/main" id="{2B309EC1-FD6F-46E7-A03E-9626791F46B3}"/>
            </a:ext>
          </a:extLst>
        </xdr:cNvPr>
        <xdr:cNvPicPr>
          <a:picLocks noChangeAspect="1"/>
        </xdr:cNvPicPr>
      </xdr:nvPicPr>
      <xdr:blipFill>
        <a:blip xmlns:r="http://schemas.openxmlformats.org/officeDocument/2006/relationships" r:embed="rId1"/>
        <a:stretch>
          <a:fillRect/>
        </a:stretch>
      </xdr:blipFill>
      <xdr:spPr>
        <a:xfrm>
          <a:off x="6076950" y="1028700"/>
          <a:ext cx="2733911"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3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551FC2D-A39F-4540-A26F-88D0661511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93508C1-2E83-48A2-BF47-8BBCD0EE550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6BA02F2-C1B4-43FE-8D2F-4C31560F795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0E15A38-EB24-464E-8B38-4DD52630983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95C5A4C-CFAC-483F-A346-B7B74C51D70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438150</xdr:colOff>
      <xdr:row>5</xdr:row>
      <xdr:rowOff>38100</xdr:rowOff>
    </xdr:from>
    <xdr:to>
      <xdr:col>11</xdr:col>
      <xdr:colOff>762236</xdr:colOff>
      <xdr:row>6</xdr:row>
      <xdr:rowOff>200025</xdr:rowOff>
    </xdr:to>
    <xdr:pic>
      <xdr:nvPicPr>
        <xdr:cNvPr id="9" name="Picture 1">
          <a:extLst>
            <a:ext uri="{FF2B5EF4-FFF2-40B4-BE49-F238E27FC236}">
              <a16:creationId xmlns:a16="http://schemas.microsoft.com/office/drawing/2014/main" id="{8C37FD96-764F-42FC-B7AB-70B1F0CAE045}"/>
            </a:ext>
          </a:extLst>
        </xdr:cNvPr>
        <xdr:cNvPicPr>
          <a:picLocks noChangeAspect="1"/>
        </xdr:cNvPicPr>
      </xdr:nvPicPr>
      <xdr:blipFill>
        <a:blip xmlns:r="http://schemas.openxmlformats.org/officeDocument/2006/relationships" r:embed="rId1"/>
        <a:stretch>
          <a:fillRect/>
        </a:stretch>
      </xdr:blipFill>
      <xdr:spPr>
        <a:xfrm>
          <a:off x="6096000" y="1028700"/>
          <a:ext cx="2733911"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A869C7E-C5AF-417B-B70E-41F58D8968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1AEBCC52-3714-4FDC-9AA0-6DCB24A907A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A9430181-7783-4FC8-96B1-E4C5468660E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B0150BEE-1AD0-4E26-AA6E-195BDC47705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3901BE5C-6833-47F8-A513-992A50DC276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457200</xdr:colOff>
      <xdr:row>5</xdr:row>
      <xdr:rowOff>28575</xdr:rowOff>
    </xdr:from>
    <xdr:to>
      <xdr:col>11</xdr:col>
      <xdr:colOff>781286</xdr:colOff>
      <xdr:row>6</xdr:row>
      <xdr:rowOff>190500</xdr:rowOff>
    </xdr:to>
    <xdr:pic>
      <xdr:nvPicPr>
        <xdr:cNvPr id="8" name="Picture 1">
          <a:extLst>
            <a:ext uri="{FF2B5EF4-FFF2-40B4-BE49-F238E27FC236}">
              <a16:creationId xmlns:a16="http://schemas.microsoft.com/office/drawing/2014/main" id="{7FD5A7D1-2F37-4CCF-A95F-EEE1844FB1EA}"/>
            </a:ext>
          </a:extLst>
        </xdr:cNvPr>
        <xdr:cNvPicPr>
          <a:picLocks noChangeAspect="1"/>
        </xdr:cNvPicPr>
      </xdr:nvPicPr>
      <xdr:blipFill>
        <a:blip xmlns:r="http://schemas.openxmlformats.org/officeDocument/2006/relationships" r:embed="rId1"/>
        <a:stretch>
          <a:fillRect/>
        </a:stretch>
      </xdr:blipFill>
      <xdr:spPr>
        <a:xfrm>
          <a:off x="6115050" y="1019175"/>
          <a:ext cx="2733911"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94F8499-A5AF-4D59-AF03-4960A233A3B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AD0F959A-BC49-4805-BE8B-A9910C45DD8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7529423A-CC11-4D5F-9329-C779903DCE6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2BAABA69-C4C1-4C7A-8FAB-DEA2C10D7D1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16E5E6EC-6AD0-48C5-B819-84EFAF0F662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457200</xdr:colOff>
      <xdr:row>5</xdr:row>
      <xdr:rowOff>38100</xdr:rowOff>
    </xdr:from>
    <xdr:to>
      <xdr:col>11</xdr:col>
      <xdr:colOff>781286</xdr:colOff>
      <xdr:row>6</xdr:row>
      <xdr:rowOff>200025</xdr:rowOff>
    </xdr:to>
    <xdr:pic>
      <xdr:nvPicPr>
        <xdr:cNvPr id="9" name="Picture 1">
          <a:extLst>
            <a:ext uri="{FF2B5EF4-FFF2-40B4-BE49-F238E27FC236}">
              <a16:creationId xmlns:a16="http://schemas.microsoft.com/office/drawing/2014/main" id="{D70E2FF3-B199-49C0-B0E1-DB6BFB37E9F3}"/>
            </a:ext>
          </a:extLst>
        </xdr:cNvPr>
        <xdr:cNvPicPr>
          <a:picLocks noChangeAspect="1"/>
        </xdr:cNvPicPr>
      </xdr:nvPicPr>
      <xdr:blipFill>
        <a:blip xmlns:r="http://schemas.openxmlformats.org/officeDocument/2006/relationships" r:embed="rId1"/>
        <a:stretch>
          <a:fillRect/>
        </a:stretch>
      </xdr:blipFill>
      <xdr:spPr>
        <a:xfrm>
          <a:off x="6115050" y="1028700"/>
          <a:ext cx="2733911" cy="3810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8EC4D22-9818-4FFC-AA36-A46514F0EB0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100316A-29E0-4ADA-80EE-D573FD13FCA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F362CF59-6BCD-43FA-B74E-B5B860BC41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AC8DFEE-2183-473E-89A5-470546F8D6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F130610-F07B-4329-8E05-8D052C5968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447675</xdr:colOff>
      <xdr:row>5</xdr:row>
      <xdr:rowOff>38100</xdr:rowOff>
    </xdr:from>
    <xdr:to>
      <xdr:col>11</xdr:col>
      <xdr:colOff>771761</xdr:colOff>
      <xdr:row>6</xdr:row>
      <xdr:rowOff>200025</xdr:rowOff>
    </xdr:to>
    <xdr:pic>
      <xdr:nvPicPr>
        <xdr:cNvPr id="9" name="Picture 1">
          <a:extLst>
            <a:ext uri="{FF2B5EF4-FFF2-40B4-BE49-F238E27FC236}">
              <a16:creationId xmlns:a16="http://schemas.microsoft.com/office/drawing/2014/main" id="{432A3EB6-A174-4C50-A619-8D5A5243F6FC}"/>
            </a:ext>
          </a:extLst>
        </xdr:cNvPr>
        <xdr:cNvPicPr>
          <a:picLocks noChangeAspect="1"/>
        </xdr:cNvPicPr>
      </xdr:nvPicPr>
      <xdr:blipFill>
        <a:blip xmlns:r="http://schemas.openxmlformats.org/officeDocument/2006/relationships" r:embed="rId1"/>
        <a:stretch>
          <a:fillRect/>
        </a:stretch>
      </xdr:blipFill>
      <xdr:spPr>
        <a:xfrm>
          <a:off x="6105525" y="1028700"/>
          <a:ext cx="2733911" cy="381000"/>
        </a:xfrm>
        <a:prstGeom prst="rect">
          <a:avLst/>
        </a:prstGeom>
        <a:noFill/>
        <a:ln>
          <a:noFill/>
        </a:ln>
        <a:effectLst/>
      </xdr:spPr>
    </xdr:pic>
    <xdr:clientData/>
  </xdr:twoCellAnchor>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persons/person2.xml><?xml version="1.0" encoding="utf-8"?>
<personList xmlns="http://schemas.microsoft.com/office/spreadsheetml/2018/threadedcomments" xmlns:x="http://schemas.openxmlformats.org/spreadsheetml/2006/main"/>
</file>

<file path=xl/persons/person3.xml><?xml version="1.0" encoding="utf-8"?>
<personList xmlns="http://schemas.microsoft.com/office/spreadsheetml/2018/threadedcomments" xmlns:x="http://schemas.openxmlformats.org/spreadsheetml/2006/main"/>
</file>

<file path=xl/persons/person4.xml><?xml version="1.0" encoding="utf-8"?>
<personList xmlns="http://schemas.microsoft.com/office/spreadsheetml/2018/threadedcomments" xmlns:x="http://schemas.openxmlformats.org/spreadsheetml/2006/main"/>
</file>

<file path=xl/persons/person5.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387"/>
  <sheetViews>
    <sheetView tabSelected="1"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12" width="10.625" customWidth="1"/>
  </cols>
  <sheetData>
    <row r="1" spans="1:13" ht="15.75" customHeight="1">
      <c r="A1" s="191" t="s">
        <v>72</v>
      </c>
      <c r="B1" s="192"/>
      <c r="C1" s="192"/>
      <c r="D1" s="192"/>
      <c r="E1" s="192"/>
      <c r="F1" s="192"/>
      <c r="G1" s="192"/>
      <c r="H1" s="192"/>
      <c r="I1" s="192"/>
      <c r="J1" s="192"/>
      <c r="K1" s="192"/>
      <c r="L1" s="192"/>
    </row>
    <row r="2" spans="1:13" ht="15.75" customHeight="1">
      <c r="A2" s="192"/>
      <c r="B2" s="192"/>
      <c r="C2" s="192"/>
      <c r="D2" s="192"/>
      <c r="E2" s="192"/>
      <c r="F2" s="192"/>
      <c r="G2" s="192"/>
      <c r="H2" s="192"/>
      <c r="I2" s="192"/>
      <c r="J2" s="192"/>
      <c r="K2" s="192"/>
      <c r="L2" s="192"/>
    </row>
    <row r="3" spans="1:13" ht="15.75" customHeight="1">
      <c r="A3" s="192"/>
      <c r="B3" s="192"/>
      <c r="C3" s="192"/>
      <c r="D3" s="192"/>
      <c r="E3" s="192"/>
      <c r="F3" s="192"/>
      <c r="G3" s="192"/>
      <c r="H3" s="192"/>
      <c r="I3" s="192"/>
      <c r="J3" s="192"/>
      <c r="K3" s="192"/>
      <c r="L3" s="192"/>
    </row>
    <row r="4" spans="1:13" ht="13.5" customHeight="1">
      <c r="B4" s="4"/>
      <c r="D4" s="4"/>
      <c r="E4"/>
      <c r="F4"/>
      <c r="G4"/>
    </row>
    <row r="5" spans="1:13" ht="17.25" customHeight="1">
      <c r="A5" s="193" t="s">
        <v>8</v>
      </c>
      <c r="B5" s="193"/>
      <c r="C5" s="8"/>
      <c r="E5" s="2"/>
      <c r="G5" s="4"/>
    </row>
    <row r="6" spans="1:13" ht="17.25" customHeight="1">
      <c r="A6" s="10" t="s">
        <v>9</v>
      </c>
      <c r="B6" s="25"/>
      <c r="C6" s="8"/>
      <c r="E6" s="2"/>
      <c r="G6" s="4"/>
    </row>
    <row r="7" spans="1:13" ht="17.25" customHeight="1">
      <c r="A7" s="10" t="s">
        <v>10</v>
      </c>
      <c r="B7" s="26"/>
      <c r="D7" s="2" t="s">
        <v>5</v>
      </c>
    </row>
    <row r="8" spans="1:13" ht="17.25" customHeight="1" thickBot="1">
      <c r="A8" s="9"/>
    </row>
    <row r="9" spans="1:13" ht="30" customHeight="1" thickBot="1">
      <c r="A9" s="11" t="s">
        <v>0</v>
      </c>
      <c r="B9" s="13" t="s">
        <v>4</v>
      </c>
      <c r="C9" s="12" t="s">
        <v>1</v>
      </c>
      <c r="D9" s="13" t="s">
        <v>6</v>
      </c>
      <c r="E9" s="13" t="s">
        <v>7</v>
      </c>
      <c r="F9" s="13" t="s">
        <v>2</v>
      </c>
      <c r="G9" s="194" t="s">
        <v>3</v>
      </c>
      <c r="H9" s="194"/>
      <c r="I9" s="194"/>
      <c r="J9" s="194"/>
      <c r="K9" s="194"/>
      <c r="L9" s="195"/>
    </row>
    <row r="10" spans="1:13" s="2" customFormat="1" ht="20.100000000000001" customHeight="1">
      <c r="A10" s="173" t="s">
        <v>15</v>
      </c>
      <c r="B10" s="199" t="s">
        <v>62</v>
      </c>
      <c r="C10" s="88" t="s">
        <v>19</v>
      </c>
      <c r="D10" s="84">
        <f t="shared" ref="D10:D28" si="0">E10*0.65</f>
        <v>33.800000000000004</v>
      </c>
      <c r="E10" s="81">
        <v>52</v>
      </c>
      <c r="F10" s="27">
        <f t="shared" ref="F10:F43" si="1">($B$6*D10)+($B$7*E10)</f>
        <v>0</v>
      </c>
      <c r="G10" s="155" t="s">
        <v>159</v>
      </c>
      <c r="H10" s="156"/>
      <c r="I10" s="156"/>
      <c r="J10" s="156"/>
      <c r="K10" s="156"/>
      <c r="L10" s="157"/>
    </row>
    <row r="11" spans="1:13" s="2" customFormat="1" ht="20.100000000000001" customHeight="1">
      <c r="A11" s="174"/>
      <c r="B11" s="200"/>
      <c r="C11" s="85" t="s">
        <v>63</v>
      </c>
      <c r="D11" s="83">
        <f t="shared" si="0"/>
        <v>1.9500000000000002</v>
      </c>
      <c r="E11" s="86">
        <v>3</v>
      </c>
      <c r="F11" s="14">
        <f t="shared" si="1"/>
        <v>0</v>
      </c>
      <c r="G11" s="161"/>
      <c r="H11" s="162"/>
      <c r="I11" s="162"/>
      <c r="J11" s="162"/>
      <c r="K11" s="162"/>
      <c r="L11" s="163"/>
    </row>
    <row r="12" spans="1:13" s="2" customFormat="1" ht="20.100000000000001" customHeight="1">
      <c r="A12" s="174"/>
      <c r="B12" s="196" t="s">
        <v>81</v>
      </c>
      <c r="C12" s="17" t="s">
        <v>82</v>
      </c>
      <c r="D12" s="33">
        <f t="shared" si="0"/>
        <v>13</v>
      </c>
      <c r="E12" s="27">
        <v>20</v>
      </c>
      <c r="F12" s="33">
        <f t="shared" si="1"/>
        <v>0</v>
      </c>
      <c r="G12" s="197" t="s">
        <v>166</v>
      </c>
      <c r="H12" s="197"/>
      <c r="I12" s="197"/>
      <c r="J12" s="197"/>
      <c r="K12" s="197"/>
      <c r="L12" s="198"/>
      <c r="M12"/>
    </row>
    <row r="13" spans="1:13" s="2" customFormat="1" ht="20.100000000000001" customHeight="1">
      <c r="A13" s="174"/>
      <c r="B13" s="196"/>
      <c r="C13" s="18" t="s">
        <v>83</v>
      </c>
      <c r="D13" s="54">
        <f t="shared" si="0"/>
        <v>3.25</v>
      </c>
      <c r="E13" s="24">
        <v>5</v>
      </c>
      <c r="F13" s="54">
        <f t="shared" si="1"/>
        <v>0</v>
      </c>
      <c r="G13" s="197"/>
      <c r="H13" s="197"/>
      <c r="I13" s="197"/>
      <c r="J13" s="197"/>
      <c r="K13" s="197"/>
      <c r="L13" s="198"/>
      <c r="M13"/>
    </row>
    <row r="14" spans="1:13" s="2" customFormat="1" ht="20.100000000000001" customHeight="1">
      <c r="A14" s="174"/>
      <c r="B14" s="196"/>
      <c r="C14" s="18" t="s">
        <v>40</v>
      </c>
      <c r="D14" s="54">
        <f t="shared" si="0"/>
        <v>3.25</v>
      </c>
      <c r="E14" s="24">
        <v>5</v>
      </c>
      <c r="F14" s="54">
        <f t="shared" si="1"/>
        <v>0</v>
      </c>
      <c r="G14" s="197"/>
      <c r="H14" s="197"/>
      <c r="I14" s="197"/>
      <c r="J14" s="197"/>
      <c r="K14" s="197"/>
      <c r="L14" s="198"/>
      <c r="M14"/>
    </row>
    <row r="15" spans="1:13" s="2" customFormat="1" ht="20.100000000000001" customHeight="1">
      <c r="A15" s="174"/>
      <c r="B15" s="196"/>
      <c r="C15" s="18" t="s">
        <v>24</v>
      </c>
      <c r="D15" s="54">
        <f t="shared" si="0"/>
        <v>0.32500000000000001</v>
      </c>
      <c r="E15" s="24">
        <v>0.5</v>
      </c>
      <c r="F15" s="54">
        <f t="shared" si="1"/>
        <v>0</v>
      </c>
      <c r="G15" s="197"/>
      <c r="H15" s="197"/>
      <c r="I15" s="197"/>
      <c r="J15" s="197"/>
      <c r="K15" s="197"/>
      <c r="L15" s="198"/>
      <c r="M15"/>
    </row>
    <row r="16" spans="1:13" s="2" customFormat="1" ht="20.100000000000001" customHeight="1">
      <c r="A16" s="174"/>
      <c r="B16" s="196"/>
      <c r="C16" s="18" t="s">
        <v>41</v>
      </c>
      <c r="D16" s="54">
        <f t="shared" si="0"/>
        <v>0.65</v>
      </c>
      <c r="E16" s="24">
        <v>1</v>
      </c>
      <c r="F16" s="54">
        <f t="shared" si="1"/>
        <v>0</v>
      </c>
      <c r="G16" s="197"/>
      <c r="H16" s="197"/>
      <c r="I16" s="197"/>
      <c r="J16" s="197"/>
      <c r="K16" s="197"/>
      <c r="L16" s="198"/>
      <c r="M16"/>
    </row>
    <row r="17" spans="1:13" s="2" customFormat="1" ht="20.100000000000001" customHeight="1">
      <c r="A17" s="174"/>
      <c r="B17" s="196"/>
      <c r="C17" s="18" t="s">
        <v>42</v>
      </c>
      <c r="D17" s="54">
        <f t="shared" si="0"/>
        <v>0.13</v>
      </c>
      <c r="E17" s="24">
        <v>0.2</v>
      </c>
      <c r="F17" s="54">
        <f t="shared" si="1"/>
        <v>0</v>
      </c>
      <c r="G17" s="197"/>
      <c r="H17" s="197"/>
      <c r="I17" s="197"/>
      <c r="J17" s="197"/>
      <c r="K17" s="197"/>
      <c r="L17" s="198"/>
      <c r="M17"/>
    </row>
    <row r="18" spans="1:13" s="2" customFormat="1" ht="20.100000000000001" customHeight="1">
      <c r="A18" s="174"/>
      <c r="B18" s="196"/>
      <c r="C18" s="18" t="s">
        <v>25</v>
      </c>
      <c r="D18" s="54">
        <f t="shared" si="0"/>
        <v>0.65</v>
      </c>
      <c r="E18" s="24">
        <v>1</v>
      </c>
      <c r="F18" s="54">
        <f t="shared" si="1"/>
        <v>0</v>
      </c>
      <c r="G18" s="197"/>
      <c r="H18" s="197"/>
      <c r="I18" s="197"/>
      <c r="J18" s="197"/>
      <c r="K18" s="197"/>
      <c r="L18" s="198"/>
      <c r="M18"/>
    </row>
    <row r="19" spans="1:13" s="2" customFormat="1" ht="20.100000000000001" customHeight="1">
      <c r="A19" s="174"/>
      <c r="B19" s="196"/>
      <c r="C19" s="19" t="s">
        <v>43</v>
      </c>
      <c r="D19" s="29">
        <f t="shared" si="0"/>
        <v>0.65</v>
      </c>
      <c r="E19" s="14">
        <v>1</v>
      </c>
      <c r="F19" s="29">
        <f t="shared" si="1"/>
        <v>0</v>
      </c>
      <c r="G19" s="197"/>
      <c r="H19" s="197"/>
      <c r="I19" s="197"/>
      <c r="J19" s="197"/>
      <c r="K19" s="197"/>
      <c r="L19" s="198"/>
    </row>
    <row r="20" spans="1:13" s="2" customFormat="1" ht="20.100000000000001" customHeight="1">
      <c r="A20" s="174"/>
      <c r="B20" s="181" t="s">
        <v>85</v>
      </c>
      <c r="C20" s="38" t="s">
        <v>84</v>
      </c>
      <c r="D20" s="39">
        <f t="shared" si="0"/>
        <v>29.25</v>
      </c>
      <c r="E20" s="39">
        <v>45</v>
      </c>
      <c r="F20" s="77">
        <f t="shared" si="1"/>
        <v>0</v>
      </c>
      <c r="G20" s="155" t="s">
        <v>158</v>
      </c>
      <c r="H20" s="156"/>
      <c r="I20" s="156"/>
      <c r="J20" s="156"/>
      <c r="K20" s="156"/>
      <c r="L20" s="157"/>
    </row>
    <row r="21" spans="1:13" s="2" customFormat="1" ht="20.100000000000001" customHeight="1">
      <c r="A21" s="174"/>
      <c r="B21" s="182"/>
      <c r="C21" s="38" t="s">
        <v>24</v>
      </c>
      <c r="D21" s="39">
        <f t="shared" si="0"/>
        <v>0.65</v>
      </c>
      <c r="E21" s="39">
        <v>1</v>
      </c>
      <c r="F21" s="77">
        <f t="shared" si="1"/>
        <v>0</v>
      </c>
      <c r="G21" s="158"/>
      <c r="H21" s="184"/>
      <c r="I21" s="184"/>
      <c r="J21" s="184"/>
      <c r="K21" s="184"/>
      <c r="L21" s="160"/>
    </row>
    <row r="22" spans="1:13" s="2" customFormat="1" ht="20.100000000000001" customHeight="1">
      <c r="A22" s="174"/>
      <c r="B22" s="182"/>
      <c r="C22" s="38" t="s">
        <v>26</v>
      </c>
      <c r="D22" s="39">
        <f t="shared" si="0"/>
        <v>1.9500000000000002</v>
      </c>
      <c r="E22" s="39">
        <v>3</v>
      </c>
      <c r="F22" s="77">
        <f t="shared" si="1"/>
        <v>0</v>
      </c>
      <c r="G22" s="158"/>
      <c r="H22" s="184"/>
      <c r="I22" s="184"/>
      <c r="J22" s="184"/>
      <c r="K22" s="184"/>
      <c r="L22" s="160"/>
    </row>
    <row r="23" spans="1:13" s="2" customFormat="1" ht="20.100000000000001" customHeight="1">
      <c r="A23" s="174"/>
      <c r="B23" s="183"/>
      <c r="C23" s="38" t="s">
        <v>27</v>
      </c>
      <c r="D23" s="39">
        <f t="shared" si="0"/>
        <v>1.3</v>
      </c>
      <c r="E23" s="39">
        <v>2</v>
      </c>
      <c r="F23" s="77">
        <f t="shared" si="1"/>
        <v>0</v>
      </c>
      <c r="G23" s="161"/>
      <c r="H23" s="162"/>
      <c r="I23" s="162"/>
      <c r="J23" s="162"/>
      <c r="K23" s="162"/>
      <c r="L23" s="163"/>
    </row>
    <row r="24" spans="1:13" s="2" customFormat="1" ht="20.100000000000001" customHeight="1">
      <c r="A24" s="174"/>
      <c r="B24" s="181" t="s">
        <v>87</v>
      </c>
      <c r="C24" s="48" t="s">
        <v>86</v>
      </c>
      <c r="D24" s="49">
        <f t="shared" si="0"/>
        <v>3.25</v>
      </c>
      <c r="E24" s="70">
        <v>5</v>
      </c>
      <c r="F24" s="61">
        <f t="shared" si="1"/>
        <v>0</v>
      </c>
      <c r="G24" s="155" t="s">
        <v>89</v>
      </c>
      <c r="H24" s="156"/>
      <c r="I24" s="156"/>
      <c r="J24" s="156"/>
      <c r="K24" s="156"/>
      <c r="L24" s="157"/>
    </row>
    <row r="25" spans="1:13" s="2" customFormat="1" ht="20.100000000000001" customHeight="1">
      <c r="A25" s="174"/>
      <c r="B25" s="182"/>
      <c r="C25" s="38" t="s">
        <v>88</v>
      </c>
      <c r="D25" s="39">
        <f t="shared" si="0"/>
        <v>3.25</v>
      </c>
      <c r="E25" s="71">
        <v>5</v>
      </c>
      <c r="F25" s="43">
        <f t="shared" si="1"/>
        <v>0</v>
      </c>
      <c r="G25" s="158"/>
      <c r="H25" s="184"/>
      <c r="I25" s="184"/>
      <c r="J25" s="184"/>
      <c r="K25" s="184"/>
      <c r="L25" s="160"/>
    </row>
    <row r="26" spans="1:13" s="2" customFormat="1" ht="20.100000000000001" customHeight="1">
      <c r="A26" s="174"/>
      <c r="B26" s="182"/>
      <c r="C26" s="38" t="s">
        <v>26</v>
      </c>
      <c r="D26" s="39">
        <f t="shared" si="0"/>
        <v>1.3</v>
      </c>
      <c r="E26" s="71">
        <v>2</v>
      </c>
      <c r="F26" s="43">
        <f t="shared" si="1"/>
        <v>0</v>
      </c>
      <c r="G26" s="158"/>
      <c r="H26" s="184"/>
      <c r="I26" s="184"/>
      <c r="J26" s="184"/>
      <c r="K26" s="184"/>
      <c r="L26" s="160"/>
    </row>
    <row r="27" spans="1:13" s="2" customFormat="1" ht="20.100000000000001" customHeight="1">
      <c r="A27" s="174"/>
      <c r="B27" s="182"/>
      <c r="C27" s="38" t="s">
        <v>27</v>
      </c>
      <c r="D27" s="39">
        <f t="shared" si="0"/>
        <v>0.65</v>
      </c>
      <c r="E27" s="71">
        <v>1</v>
      </c>
      <c r="F27" s="43">
        <f t="shared" si="1"/>
        <v>0</v>
      </c>
      <c r="G27" s="158"/>
      <c r="H27" s="184"/>
      <c r="I27" s="184"/>
      <c r="J27" s="184"/>
      <c r="K27" s="184"/>
      <c r="L27" s="160"/>
    </row>
    <row r="28" spans="1:13" s="2" customFormat="1" ht="20.100000000000001" customHeight="1">
      <c r="A28" s="174"/>
      <c r="B28" s="183"/>
      <c r="C28" s="76" t="s">
        <v>28</v>
      </c>
      <c r="D28" s="74">
        <f t="shared" si="0"/>
        <v>1.3</v>
      </c>
      <c r="E28" s="75">
        <v>2</v>
      </c>
      <c r="F28" s="62">
        <f t="shared" si="1"/>
        <v>0</v>
      </c>
      <c r="G28" s="161"/>
      <c r="H28" s="162"/>
      <c r="I28" s="162"/>
      <c r="J28" s="162"/>
      <c r="K28" s="162"/>
      <c r="L28" s="163"/>
    </row>
    <row r="29" spans="1:13" s="2" customFormat="1" ht="39.950000000000003" customHeight="1">
      <c r="A29" s="175"/>
      <c r="B29" s="35" t="s">
        <v>33</v>
      </c>
      <c r="C29" s="112" t="s">
        <v>34</v>
      </c>
      <c r="D29" s="113">
        <f>E29*0.65</f>
        <v>13</v>
      </c>
      <c r="E29" s="114">
        <v>20</v>
      </c>
      <c r="F29" s="21">
        <f t="shared" si="1"/>
        <v>0</v>
      </c>
      <c r="G29" s="185" t="s">
        <v>79</v>
      </c>
      <c r="H29" s="186"/>
      <c r="I29" s="186"/>
      <c r="J29" s="186"/>
      <c r="K29" s="186"/>
      <c r="L29" s="187"/>
    </row>
    <row r="30" spans="1:13" s="2" customFormat="1" ht="20.100000000000001" customHeight="1">
      <c r="A30" s="176" t="s">
        <v>14</v>
      </c>
      <c r="B30" s="188" t="s">
        <v>90</v>
      </c>
      <c r="C30" s="17" t="s">
        <v>35</v>
      </c>
      <c r="D30" s="33">
        <f t="shared" ref="D30:D43" si="2">E30*0.65</f>
        <v>13</v>
      </c>
      <c r="E30" s="27">
        <v>20</v>
      </c>
      <c r="F30" s="33">
        <f t="shared" si="1"/>
        <v>0</v>
      </c>
      <c r="G30" s="164" t="s">
        <v>92</v>
      </c>
      <c r="H30" s="164"/>
      <c r="I30" s="164"/>
      <c r="J30" s="164"/>
      <c r="K30" s="164"/>
      <c r="L30" s="165"/>
    </row>
    <row r="31" spans="1:13" s="2" customFormat="1" ht="20.100000000000001" customHeight="1">
      <c r="A31" s="174"/>
      <c r="B31" s="189"/>
      <c r="C31" s="18" t="s">
        <v>91</v>
      </c>
      <c r="D31" s="54">
        <f t="shared" si="2"/>
        <v>6.5</v>
      </c>
      <c r="E31" s="24">
        <v>10</v>
      </c>
      <c r="F31" s="54">
        <f t="shared" si="1"/>
        <v>0</v>
      </c>
      <c r="G31" s="166"/>
      <c r="H31" s="166"/>
      <c r="I31" s="166"/>
      <c r="J31" s="166"/>
      <c r="K31" s="166"/>
      <c r="L31" s="167"/>
    </row>
    <row r="32" spans="1:13" ht="22.5" customHeight="1">
      <c r="A32" s="174"/>
      <c r="B32" s="189"/>
      <c r="C32" s="18" t="s">
        <v>22</v>
      </c>
      <c r="D32" s="54">
        <f t="shared" si="2"/>
        <v>6.5</v>
      </c>
      <c r="E32" s="24">
        <v>10</v>
      </c>
      <c r="F32" s="54">
        <f t="shared" si="1"/>
        <v>0</v>
      </c>
      <c r="G32" s="166"/>
      <c r="H32" s="166"/>
      <c r="I32" s="166"/>
      <c r="J32" s="166"/>
      <c r="K32" s="166"/>
      <c r="L32" s="167"/>
    </row>
    <row r="33" spans="1:12" ht="22.5" customHeight="1">
      <c r="A33" s="174"/>
      <c r="B33" s="189"/>
      <c r="C33" s="18" t="s">
        <v>45</v>
      </c>
      <c r="D33" s="54">
        <f t="shared" si="2"/>
        <v>6.5000000000000002E-2</v>
      </c>
      <c r="E33" s="24">
        <v>0.1</v>
      </c>
      <c r="F33" s="54">
        <f t="shared" si="1"/>
        <v>0</v>
      </c>
      <c r="G33" s="166"/>
      <c r="H33" s="166"/>
      <c r="I33" s="166"/>
      <c r="J33" s="166"/>
      <c r="K33" s="166"/>
      <c r="L33" s="167"/>
    </row>
    <row r="34" spans="1:12" ht="22.5" customHeight="1">
      <c r="A34" s="174"/>
      <c r="B34" s="190"/>
      <c r="C34" s="19" t="s">
        <v>29</v>
      </c>
      <c r="D34" s="29">
        <f t="shared" si="2"/>
        <v>0.32500000000000001</v>
      </c>
      <c r="E34" s="14">
        <v>0.5</v>
      </c>
      <c r="F34" s="29">
        <f t="shared" si="1"/>
        <v>0</v>
      </c>
      <c r="G34" s="168"/>
      <c r="H34" s="168"/>
      <c r="I34" s="168"/>
      <c r="J34" s="168"/>
      <c r="K34" s="168"/>
      <c r="L34" s="169"/>
    </row>
    <row r="35" spans="1:12" ht="22.5" customHeight="1">
      <c r="A35" s="174"/>
      <c r="B35" s="147" t="s">
        <v>93</v>
      </c>
      <c r="C35" s="98" t="s">
        <v>93</v>
      </c>
      <c r="D35" s="23">
        <f t="shared" si="2"/>
        <v>32.5</v>
      </c>
      <c r="E35" s="97">
        <v>50</v>
      </c>
      <c r="F35" s="21">
        <f t="shared" si="1"/>
        <v>0</v>
      </c>
      <c r="G35" s="170"/>
      <c r="H35" s="171"/>
      <c r="I35" s="171"/>
      <c r="J35" s="171"/>
      <c r="K35" s="171"/>
      <c r="L35" s="172"/>
    </row>
    <row r="36" spans="1:12" s="2" customFormat="1" ht="20.100000000000001" customHeight="1">
      <c r="A36" s="174"/>
      <c r="B36" s="152" t="s">
        <v>179</v>
      </c>
      <c r="C36" s="18" t="s">
        <v>176</v>
      </c>
      <c r="D36" s="20">
        <f t="shared" si="2"/>
        <v>16.25</v>
      </c>
      <c r="E36" s="20">
        <v>25</v>
      </c>
      <c r="F36" s="24">
        <f t="shared" si="1"/>
        <v>0</v>
      </c>
      <c r="G36" s="155" t="s">
        <v>180</v>
      </c>
      <c r="H36" s="156"/>
      <c r="I36" s="156"/>
      <c r="J36" s="156"/>
      <c r="K36" s="156"/>
      <c r="L36" s="157"/>
    </row>
    <row r="37" spans="1:12" s="2" customFormat="1" ht="20.100000000000001" customHeight="1">
      <c r="A37" s="174"/>
      <c r="B37" s="153"/>
      <c r="C37" s="18" t="s">
        <v>22</v>
      </c>
      <c r="D37" s="20">
        <f t="shared" si="2"/>
        <v>4.55</v>
      </c>
      <c r="E37" s="20">
        <v>7</v>
      </c>
      <c r="F37" s="24">
        <f t="shared" si="1"/>
        <v>0</v>
      </c>
      <c r="G37" s="158"/>
      <c r="H37" s="159"/>
      <c r="I37" s="159"/>
      <c r="J37" s="159"/>
      <c r="K37" s="159"/>
      <c r="L37" s="160"/>
    </row>
    <row r="38" spans="1:12" s="2" customFormat="1" ht="20.100000000000001" customHeight="1">
      <c r="A38" s="174"/>
      <c r="B38" s="153"/>
      <c r="C38" s="18" t="s">
        <v>177</v>
      </c>
      <c r="D38" s="20">
        <f t="shared" si="2"/>
        <v>1.9500000000000002</v>
      </c>
      <c r="E38" s="20">
        <v>3</v>
      </c>
      <c r="F38" s="24">
        <f t="shared" si="1"/>
        <v>0</v>
      </c>
      <c r="G38" s="158"/>
      <c r="H38" s="159"/>
      <c r="I38" s="159"/>
      <c r="J38" s="159"/>
      <c r="K38" s="159"/>
      <c r="L38" s="160"/>
    </row>
    <row r="39" spans="1:12" s="2" customFormat="1" ht="20.100000000000001" customHeight="1">
      <c r="A39" s="174"/>
      <c r="B39" s="153"/>
      <c r="C39" s="18" t="s">
        <v>51</v>
      </c>
      <c r="D39" s="20">
        <f t="shared" si="2"/>
        <v>1.9500000000000002</v>
      </c>
      <c r="E39" s="20">
        <v>3</v>
      </c>
      <c r="F39" s="24">
        <f t="shared" si="1"/>
        <v>0</v>
      </c>
      <c r="G39" s="158"/>
      <c r="H39" s="159"/>
      <c r="I39" s="159"/>
      <c r="J39" s="159"/>
      <c r="K39" s="159"/>
      <c r="L39" s="160"/>
    </row>
    <row r="40" spans="1:12" s="2" customFormat="1" ht="20.100000000000001" customHeight="1">
      <c r="A40" s="174"/>
      <c r="B40" s="153"/>
      <c r="C40" s="18" t="s">
        <v>24</v>
      </c>
      <c r="D40" s="20">
        <f t="shared" si="2"/>
        <v>0.32500000000000001</v>
      </c>
      <c r="E40" s="20">
        <v>0.5</v>
      </c>
      <c r="F40" s="24">
        <f t="shared" si="1"/>
        <v>0</v>
      </c>
      <c r="G40" s="158"/>
      <c r="H40" s="159"/>
      <c r="I40" s="159"/>
      <c r="J40" s="159"/>
      <c r="K40" s="159"/>
      <c r="L40" s="160"/>
    </row>
    <row r="41" spans="1:12" s="2" customFormat="1" ht="20.100000000000001" customHeight="1">
      <c r="A41" s="174"/>
      <c r="B41" s="153"/>
      <c r="C41" s="18" t="s">
        <v>178</v>
      </c>
      <c r="D41" s="20">
        <f t="shared" si="2"/>
        <v>6.5</v>
      </c>
      <c r="E41" s="20">
        <v>10</v>
      </c>
      <c r="F41" s="24">
        <f t="shared" si="1"/>
        <v>0</v>
      </c>
      <c r="G41" s="158"/>
      <c r="H41" s="159"/>
      <c r="I41" s="159"/>
      <c r="J41" s="159"/>
      <c r="K41" s="159"/>
      <c r="L41" s="160"/>
    </row>
    <row r="42" spans="1:12" s="2" customFormat="1" ht="20.100000000000001" customHeight="1">
      <c r="A42" s="174"/>
      <c r="B42" s="153"/>
      <c r="C42" s="18" t="s">
        <v>45</v>
      </c>
      <c r="D42" s="20">
        <f t="shared" si="2"/>
        <v>6.5000000000000002E-2</v>
      </c>
      <c r="E42" s="20">
        <v>0.1</v>
      </c>
      <c r="F42" s="24">
        <f t="shared" si="1"/>
        <v>0</v>
      </c>
      <c r="G42" s="158"/>
      <c r="H42" s="159"/>
      <c r="I42" s="159"/>
      <c r="J42" s="159"/>
      <c r="K42" s="159"/>
      <c r="L42" s="160"/>
    </row>
    <row r="43" spans="1:12" s="2" customFormat="1" ht="20.100000000000001" customHeight="1">
      <c r="A43" s="174"/>
      <c r="B43" s="154"/>
      <c r="C43" s="19" t="s">
        <v>47</v>
      </c>
      <c r="D43" s="16">
        <f t="shared" si="2"/>
        <v>0.65</v>
      </c>
      <c r="E43" s="16">
        <v>1</v>
      </c>
      <c r="F43" s="14">
        <f t="shared" si="1"/>
        <v>0</v>
      </c>
      <c r="G43" s="161"/>
      <c r="H43" s="162"/>
      <c r="I43" s="162"/>
      <c r="J43" s="162"/>
      <c r="K43" s="162"/>
      <c r="L43" s="163"/>
    </row>
    <row r="44" spans="1:12" s="2" customFormat="1" ht="20.100000000000001" customHeight="1" thickBot="1">
      <c r="A44" s="177"/>
      <c r="B44" s="57" t="s">
        <v>11</v>
      </c>
      <c r="C44" s="58" t="s">
        <v>12</v>
      </c>
      <c r="D44" s="108">
        <f t="shared" ref="D44" si="3">E44*0.65</f>
        <v>130</v>
      </c>
      <c r="E44" s="59">
        <v>200</v>
      </c>
      <c r="F44" s="22">
        <f t="shared" ref="F44" si="4">($B$6*D44)+($B$7*E44)</f>
        <v>0</v>
      </c>
      <c r="G44" s="178"/>
      <c r="H44" s="179"/>
      <c r="I44" s="179"/>
      <c r="J44" s="179"/>
      <c r="K44" s="179"/>
      <c r="L44" s="180"/>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7.25" customHeight="1">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6.5" customHeight="1">
      <c r="B115" s="6"/>
    </row>
    <row r="116" spans="2:2" s="2" customFormat="1" ht="16.5" customHeight="1">
      <c r="B116" s="6"/>
    </row>
    <row r="117" spans="2:2" s="2" customFormat="1" ht="16.5" customHeight="1">
      <c r="B117" s="6"/>
    </row>
    <row r="118" spans="2:2" s="2" customFormat="1" ht="16.5" customHeight="1">
      <c r="B118" s="6"/>
    </row>
    <row r="119" spans="2:2" s="2" customFormat="1" ht="16.5" customHeight="1">
      <c r="B119" s="6"/>
    </row>
    <row r="120" spans="2:2" s="2" customFormat="1" ht="16.5" customHeight="1">
      <c r="B120" s="6"/>
    </row>
    <row r="121" spans="2:2" s="2" customFormat="1" ht="17.25" customHeight="1">
      <c r="B121" s="6"/>
    </row>
    <row r="122" spans="2:2" s="2" customFormat="1" ht="17.25" customHeight="1">
      <c r="B122" s="6"/>
    </row>
    <row r="123" spans="2:2" s="2" customFormat="1" ht="13.5">
      <c r="B123" s="6"/>
    </row>
    <row r="124" spans="2:2" s="2" customFormat="1" ht="13.5">
      <c r="B124" s="6"/>
    </row>
    <row r="125" spans="2:2" s="2" customFormat="1" ht="16.5" customHeight="1">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B204" s="6"/>
    </row>
    <row r="205" spans="1:7" s="2" customFormat="1" ht="13.5">
      <c r="B205" s="6"/>
    </row>
    <row r="206" spans="1:7" s="2" customFormat="1" ht="13.5">
      <c r="B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G235" s="6"/>
    </row>
    <row r="236" spans="1:7" s="2" customFormat="1" ht="13.5">
      <c r="A236" s="3"/>
      <c r="B236" s="7"/>
      <c r="C236" s="3"/>
      <c r="G236" s="6"/>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ht="13.5">
      <c r="A352" s="3"/>
      <c r="B352" s="7"/>
      <c r="C352" s="3"/>
      <c r="D352" s="3"/>
      <c r="E352" s="3"/>
      <c r="F352" s="3"/>
      <c r="G352" s="7"/>
    </row>
    <row r="353" spans="1:7" s="2" customFormat="1" ht="13.5">
      <c r="A353" s="3"/>
      <c r="B353" s="7"/>
      <c r="C353" s="3"/>
      <c r="D353" s="3"/>
      <c r="E353" s="3"/>
      <c r="F353" s="3"/>
      <c r="G353" s="7"/>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row r="386" spans="1:7" s="2" customFormat="1">
      <c r="A386" s="3"/>
      <c r="B386" s="5"/>
      <c r="C386" s="1"/>
      <c r="D386" s="1"/>
      <c r="E386" s="1"/>
      <c r="F386" s="3"/>
      <c r="G386" s="5"/>
    </row>
    <row r="387" spans="1:7" s="2" customFormat="1">
      <c r="A387" s="3"/>
      <c r="B387" s="5"/>
      <c r="C387" s="1"/>
      <c r="D387" s="1"/>
      <c r="E387" s="1"/>
      <c r="F387" s="3"/>
      <c r="G387" s="5"/>
    </row>
  </sheetData>
  <mergeCells count="20">
    <mergeCell ref="A1:L3"/>
    <mergeCell ref="A5:B5"/>
    <mergeCell ref="G9:L9"/>
    <mergeCell ref="B12:B19"/>
    <mergeCell ref="G12:L19"/>
    <mergeCell ref="B10:B11"/>
    <mergeCell ref="G10:L11"/>
    <mergeCell ref="B36:B43"/>
    <mergeCell ref="G36:L43"/>
    <mergeCell ref="G30:L34"/>
    <mergeCell ref="G35:L35"/>
    <mergeCell ref="A10:A29"/>
    <mergeCell ref="A30:A44"/>
    <mergeCell ref="G44:L44"/>
    <mergeCell ref="B20:B23"/>
    <mergeCell ref="G20:L23"/>
    <mergeCell ref="B24:B28"/>
    <mergeCell ref="G24:L28"/>
    <mergeCell ref="G29:L29"/>
    <mergeCell ref="B30:B34"/>
  </mergeCells>
  <phoneticPr fontId="21" type="noConversion"/>
  <printOptions horizontalCentered="1"/>
  <pageMargins left="0.23622047244094491" right="0.23622047244094491" top="0.39370078740157483" bottom="0.39370078740157483" header="0.31496062992125984" footer="0.31496062992125984"/>
  <pageSetup paperSize="9" scale="7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63"/>
  <sheetViews>
    <sheetView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1" t="s">
        <v>73</v>
      </c>
      <c r="B1" s="192"/>
      <c r="C1" s="192"/>
      <c r="D1" s="192"/>
      <c r="E1" s="192"/>
      <c r="F1" s="192"/>
      <c r="G1" s="192"/>
      <c r="H1" s="192"/>
      <c r="I1" s="192"/>
      <c r="J1" s="192"/>
      <c r="K1" s="192"/>
      <c r="L1" s="192"/>
    </row>
    <row r="2" spans="1:12" ht="15.75" customHeight="1">
      <c r="A2" s="192"/>
      <c r="B2" s="192"/>
      <c r="C2" s="192"/>
      <c r="D2" s="192"/>
      <c r="E2" s="192"/>
      <c r="F2" s="192"/>
      <c r="G2" s="192"/>
      <c r="H2" s="192"/>
      <c r="I2" s="192"/>
      <c r="J2" s="192"/>
      <c r="K2" s="192"/>
      <c r="L2" s="192"/>
    </row>
    <row r="3" spans="1:12" ht="15.75" customHeight="1">
      <c r="A3" s="192"/>
      <c r="B3" s="192"/>
      <c r="C3" s="192"/>
      <c r="D3" s="192"/>
      <c r="E3" s="192"/>
      <c r="F3" s="192"/>
      <c r="G3" s="192"/>
      <c r="H3" s="192"/>
      <c r="I3" s="192"/>
      <c r="J3" s="192"/>
      <c r="K3" s="192"/>
      <c r="L3" s="192"/>
    </row>
    <row r="4" spans="1:12" ht="13.5" customHeight="1">
      <c r="B4" s="4"/>
      <c r="D4" s="4"/>
      <c r="E4"/>
      <c r="F4"/>
      <c r="G4"/>
    </row>
    <row r="5" spans="1:12" ht="17.25" customHeight="1">
      <c r="A5" s="193" t="s">
        <v>8</v>
      </c>
      <c r="B5" s="193"/>
      <c r="C5" s="8"/>
      <c r="E5" s="2"/>
      <c r="G5" s="4"/>
    </row>
    <row r="6" spans="1:12" ht="17.25" customHeight="1">
      <c r="A6" s="10" t="s">
        <v>9</v>
      </c>
      <c r="B6" s="25"/>
      <c r="C6" s="8"/>
      <c r="E6" s="2"/>
      <c r="G6" s="4"/>
    </row>
    <row r="7" spans="1:12" ht="17.25" customHeight="1">
      <c r="A7" s="10" t="s">
        <v>10</v>
      </c>
      <c r="B7" s="26"/>
      <c r="D7" s="2" t="s">
        <v>5</v>
      </c>
    </row>
    <row r="8" spans="1:12" ht="17.25" customHeight="1" thickBot="1">
      <c r="A8" s="9"/>
    </row>
    <row r="9" spans="1:12" ht="30" customHeight="1" thickBot="1">
      <c r="A9" s="11" t="s">
        <v>0</v>
      </c>
      <c r="B9" s="13" t="s">
        <v>4</v>
      </c>
      <c r="C9" s="12" t="s">
        <v>1</v>
      </c>
      <c r="D9" s="13" t="s">
        <v>6</v>
      </c>
      <c r="E9" s="13" t="s">
        <v>7</v>
      </c>
      <c r="F9" s="13" t="s">
        <v>2</v>
      </c>
      <c r="G9" s="194" t="s">
        <v>3</v>
      </c>
      <c r="H9" s="194"/>
      <c r="I9" s="194"/>
      <c r="J9" s="194"/>
      <c r="K9" s="194"/>
      <c r="L9" s="195"/>
    </row>
    <row r="10" spans="1:12" ht="20.100000000000001" customHeight="1">
      <c r="A10" s="202" t="s">
        <v>16</v>
      </c>
      <c r="B10" s="301" t="s">
        <v>94</v>
      </c>
      <c r="C10" s="302" t="s">
        <v>19</v>
      </c>
      <c r="D10" s="303">
        <f t="shared" ref="D10:D41" si="0">E10*0.65</f>
        <v>33.800000000000004</v>
      </c>
      <c r="E10" s="304">
        <v>52</v>
      </c>
      <c r="F10" s="305">
        <f t="shared" ref="F10:F28" si="1">($B$6*D10)+($B$7*E10)</f>
        <v>0</v>
      </c>
      <c r="G10" s="306" t="s">
        <v>159</v>
      </c>
      <c r="H10" s="307"/>
      <c r="I10" s="307"/>
      <c r="J10" s="307"/>
      <c r="K10" s="307"/>
      <c r="L10" s="308"/>
    </row>
    <row r="11" spans="1:12" ht="20.100000000000001" customHeight="1">
      <c r="A11" s="203"/>
      <c r="B11" s="201"/>
      <c r="C11" s="94" t="s">
        <v>95</v>
      </c>
      <c r="D11" s="83">
        <f t="shared" si="0"/>
        <v>1.9500000000000002</v>
      </c>
      <c r="E11" s="86">
        <v>3</v>
      </c>
      <c r="F11" s="14">
        <f t="shared" si="1"/>
        <v>0</v>
      </c>
      <c r="G11" s="161"/>
      <c r="H11" s="162"/>
      <c r="I11" s="162"/>
      <c r="J11" s="162"/>
      <c r="K11" s="162"/>
      <c r="L11" s="163"/>
    </row>
    <row r="12" spans="1:12" s="2" customFormat="1" ht="20.100000000000001" customHeight="1">
      <c r="A12" s="203"/>
      <c r="B12" s="213" t="s">
        <v>97</v>
      </c>
      <c r="C12" s="17" t="s">
        <v>21</v>
      </c>
      <c r="D12" s="54">
        <f t="shared" si="0"/>
        <v>13</v>
      </c>
      <c r="E12" s="27">
        <v>20</v>
      </c>
      <c r="F12" s="33">
        <f t="shared" si="1"/>
        <v>0</v>
      </c>
      <c r="G12" s="197" t="s">
        <v>96</v>
      </c>
      <c r="H12" s="197"/>
      <c r="I12" s="197"/>
      <c r="J12" s="197"/>
      <c r="K12" s="197"/>
      <c r="L12" s="198"/>
    </row>
    <row r="13" spans="1:12" s="2" customFormat="1" ht="20.100000000000001" customHeight="1">
      <c r="A13" s="203"/>
      <c r="B13" s="196"/>
      <c r="C13" s="18" t="s">
        <v>22</v>
      </c>
      <c r="D13" s="54">
        <f t="shared" si="0"/>
        <v>6.5</v>
      </c>
      <c r="E13" s="24">
        <v>10</v>
      </c>
      <c r="F13" s="54">
        <f t="shared" si="1"/>
        <v>0</v>
      </c>
      <c r="G13" s="197"/>
      <c r="H13" s="197"/>
      <c r="I13" s="197"/>
      <c r="J13" s="197"/>
      <c r="K13" s="197"/>
      <c r="L13" s="198"/>
    </row>
    <row r="14" spans="1:12" s="2" customFormat="1" ht="20.100000000000001" customHeight="1">
      <c r="A14" s="203"/>
      <c r="B14" s="196"/>
      <c r="C14" s="18" t="s">
        <v>23</v>
      </c>
      <c r="D14" s="54">
        <f t="shared" si="0"/>
        <v>1.3</v>
      </c>
      <c r="E14" s="24">
        <v>2</v>
      </c>
      <c r="F14" s="54">
        <f t="shared" si="1"/>
        <v>0</v>
      </c>
      <c r="G14" s="197"/>
      <c r="H14" s="197"/>
      <c r="I14" s="197"/>
      <c r="J14" s="197"/>
      <c r="K14" s="197"/>
      <c r="L14" s="198"/>
    </row>
    <row r="15" spans="1:12" s="2" customFormat="1" ht="20.100000000000001" customHeight="1">
      <c r="A15" s="203"/>
      <c r="B15" s="196"/>
      <c r="C15" s="18" t="s">
        <v>24</v>
      </c>
      <c r="D15" s="54">
        <f t="shared" si="0"/>
        <v>3.25</v>
      </c>
      <c r="E15" s="24">
        <v>5</v>
      </c>
      <c r="F15" s="54">
        <f t="shared" si="1"/>
        <v>0</v>
      </c>
      <c r="G15" s="197"/>
      <c r="H15" s="197"/>
      <c r="I15" s="197"/>
      <c r="J15" s="197"/>
      <c r="K15" s="197"/>
      <c r="L15" s="198"/>
    </row>
    <row r="16" spans="1:12" s="2" customFormat="1" ht="20.100000000000001" customHeight="1">
      <c r="A16" s="203"/>
      <c r="B16" s="196"/>
      <c r="C16" s="18" t="s">
        <v>41</v>
      </c>
      <c r="D16" s="54">
        <f t="shared" si="0"/>
        <v>0.65</v>
      </c>
      <c r="E16" s="24">
        <v>1</v>
      </c>
      <c r="F16" s="54">
        <f t="shared" si="1"/>
        <v>0</v>
      </c>
      <c r="G16" s="197"/>
      <c r="H16" s="197"/>
      <c r="I16" s="197"/>
      <c r="J16" s="197"/>
      <c r="K16" s="197"/>
      <c r="L16" s="198"/>
    </row>
    <row r="17" spans="1:12" s="2" customFormat="1" ht="20.100000000000001" customHeight="1">
      <c r="A17" s="203"/>
      <c r="B17" s="196"/>
      <c r="C17" s="18" t="s">
        <v>25</v>
      </c>
      <c r="D17" s="54">
        <f t="shared" si="0"/>
        <v>0.65</v>
      </c>
      <c r="E17" s="24">
        <v>1</v>
      </c>
      <c r="F17" s="54">
        <f t="shared" si="1"/>
        <v>0</v>
      </c>
      <c r="G17" s="197"/>
      <c r="H17" s="197"/>
      <c r="I17" s="197"/>
      <c r="J17" s="197"/>
      <c r="K17" s="197"/>
      <c r="L17" s="198"/>
    </row>
    <row r="18" spans="1:12" s="2" customFormat="1" ht="20.100000000000001" customHeight="1">
      <c r="A18" s="203"/>
      <c r="B18" s="214"/>
      <c r="C18" s="18" t="s">
        <v>43</v>
      </c>
      <c r="D18" s="54">
        <f t="shared" si="0"/>
        <v>0.65</v>
      </c>
      <c r="E18" s="24">
        <v>1</v>
      </c>
      <c r="F18" s="54">
        <f t="shared" si="1"/>
        <v>0</v>
      </c>
      <c r="G18" s="215"/>
      <c r="H18" s="215"/>
      <c r="I18" s="215"/>
      <c r="J18" s="215"/>
      <c r="K18" s="215"/>
      <c r="L18" s="216"/>
    </row>
    <row r="19" spans="1:12" s="2" customFormat="1" ht="20.100000000000001" customHeight="1">
      <c r="A19" s="203"/>
      <c r="B19" s="181" t="s">
        <v>157</v>
      </c>
      <c r="C19" s="30" t="s">
        <v>98</v>
      </c>
      <c r="D19" s="15">
        <f t="shared" si="0"/>
        <v>22.75</v>
      </c>
      <c r="E19" s="15">
        <v>35</v>
      </c>
      <c r="F19" s="61">
        <f t="shared" si="1"/>
        <v>0</v>
      </c>
      <c r="G19" s="155" t="s">
        <v>165</v>
      </c>
      <c r="H19" s="156"/>
      <c r="I19" s="156"/>
      <c r="J19" s="156"/>
      <c r="K19" s="156"/>
      <c r="L19" s="157"/>
    </row>
    <row r="20" spans="1:12" s="2" customFormat="1" ht="20.100000000000001" customHeight="1">
      <c r="A20" s="203"/>
      <c r="B20" s="153"/>
      <c r="C20" s="28" t="s">
        <v>99</v>
      </c>
      <c r="D20" s="20">
        <f t="shared" si="0"/>
        <v>3.25</v>
      </c>
      <c r="E20" s="20">
        <v>5</v>
      </c>
      <c r="F20" s="43">
        <f t="shared" si="1"/>
        <v>0</v>
      </c>
      <c r="G20" s="158"/>
      <c r="H20" s="184"/>
      <c r="I20" s="184"/>
      <c r="J20" s="184"/>
      <c r="K20" s="184"/>
      <c r="L20" s="160"/>
    </row>
    <row r="21" spans="1:12" s="2" customFormat="1" ht="20.100000000000001" customHeight="1">
      <c r="A21" s="203"/>
      <c r="B21" s="153"/>
      <c r="C21" s="28" t="s">
        <v>100</v>
      </c>
      <c r="D21" s="20">
        <f t="shared" si="0"/>
        <v>3.25</v>
      </c>
      <c r="E21" s="20">
        <v>5</v>
      </c>
      <c r="F21" s="43">
        <f t="shared" si="1"/>
        <v>0</v>
      </c>
      <c r="G21" s="158"/>
      <c r="H21" s="184"/>
      <c r="I21" s="184"/>
      <c r="J21" s="184"/>
      <c r="K21" s="184"/>
      <c r="L21" s="160"/>
    </row>
    <row r="22" spans="1:12" s="2" customFormat="1" ht="20.100000000000001" customHeight="1">
      <c r="A22" s="203"/>
      <c r="B22" s="153"/>
      <c r="C22" s="28" t="s">
        <v>31</v>
      </c>
      <c r="D22" s="20">
        <f t="shared" si="0"/>
        <v>3.25</v>
      </c>
      <c r="E22" s="20">
        <v>5</v>
      </c>
      <c r="F22" s="43">
        <f t="shared" si="1"/>
        <v>0</v>
      </c>
      <c r="G22" s="158"/>
      <c r="H22" s="184"/>
      <c r="I22" s="184"/>
      <c r="J22" s="184"/>
      <c r="K22" s="184"/>
      <c r="L22" s="160"/>
    </row>
    <row r="23" spans="1:12" s="2" customFormat="1" ht="20.100000000000001" customHeight="1">
      <c r="A23" s="203"/>
      <c r="B23" s="153"/>
      <c r="C23" s="28" t="s">
        <v>22</v>
      </c>
      <c r="D23" s="20">
        <f t="shared" si="0"/>
        <v>3.25</v>
      </c>
      <c r="E23" s="20">
        <v>5</v>
      </c>
      <c r="F23" s="43">
        <f t="shared" si="1"/>
        <v>0</v>
      </c>
      <c r="G23" s="158"/>
      <c r="H23" s="184"/>
      <c r="I23" s="184"/>
      <c r="J23" s="184"/>
      <c r="K23" s="184"/>
      <c r="L23" s="160"/>
    </row>
    <row r="24" spans="1:12" s="2" customFormat="1" ht="20.100000000000001" customHeight="1">
      <c r="A24" s="203"/>
      <c r="B24" s="153"/>
      <c r="C24" s="28" t="s">
        <v>24</v>
      </c>
      <c r="D24" s="20">
        <f t="shared" si="0"/>
        <v>0.65</v>
      </c>
      <c r="E24" s="20">
        <v>1</v>
      </c>
      <c r="F24" s="43">
        <f t="shared" si="1"/>
        <v>0</v>
      </c>
      <c r="G24" s="158"/>
      <c r="H24" s="184"/>
      <c r="I24" s="184"/>
      <c r="J24" s="184"/>
      <c r="K24" s="184"/>
      <c r="L24" s="160"/>
    </row>
    <row r="25" spans="1:12" s="2" customFormat="1" ht="20.100000000000001" customHeight="1">
      <c r="A25" s="203"/>
      <c r="B25" s="153"/>
      <c r="C25" s="28" t="s">
        <v>101</v>
      </c>
      <c r="D25" s="20">
        <f t="shared" si="0"/>
        <v>0.32500000000000001</v>
      </c>
      <c r="E25" s="20">
        <v>0.5</v>
      </c>
      <c r="F25" s="43">
        <f t="shared" si="1"/>
        <v>0</v>
      </c>
      <c r="G25" s="158"/>
      <c r="H25" s="184"/>
      <c r="I25" s="184"/>
      <c r="J25" s="184"/>
      <c r="K25" s="184"/>
      <c r="L25" s="160"/>
    </row>
    <row r="26" spans="1:12" ht="20.100000000000001" customHeight="1">
      <c r="A26" s="203"/>
      <c r="B26" s="153"/>
      <c r="C26" s="28" t="s">
        <v>26</v>
      </c>
      <c r="D26" s="20">
        <f t="shared" si="0"/>
        <v>2.6</v>
      </c>
      <c r="E26" s="20">
        <v>4</v>
      </c>
      <c r="F26" s="43">
        <f t="shared" si="1"/>
        <v>0</v>
      </c>
      <c r="G26" s="158"/>
      <c r="H26" s="184"/>
      <c r="I26" s="184"/>
      <c r="J26" s="184"/>
      <c r="K26" s="184"/>
      <c r="L26" s="160"/>
    </row>
    <row r="27" spans="1:12" s="2" customFormat="1" ht="20.100000000000001" customHeight="1">
      <c r="A27" s="203"/>
      <c r="B27" s="153"/>
      <c r="C27" s="28" t="s">
        <v>27</v>
      </c>
      <c r="D27" s="20">
        <f t="shared" si="0"/>
        <v>1.3</v>
      </c>
      <c r="E27" s="20">
        <v>2</v>
      </c>
      <c r="F27" s="43">
        <f t="shared" si="1"/>
        <v>0</v>
      </c>
      <c r="G27" s="158"/>
      <c r="H27" s="184"/>
      <c r="I27" s="184"/>
      <c r="J27" s="184"/>
      <c r="K27" s="184"/>
      <c r="L27" s="160"/>
    </row>
    <row r="28" spans="1:12" s="2" customFormat="1" ht="20.100000000000001" customHeight="1">
      <c r="A28" s="203"/>
      <c r="B28" s="154"/>
      <c r="C28" s="115" t="s">
        <v>29</v>
      </c>
      <c r="D28" s="16">
        <f t="shared" si="0"/>
        <v>0.65</v>
      </c>
      <c r="E28" s="16">
        <v>1</v>
      </c>
      <c r="F28" s="62">
        <f t="shared" si="1"/>
        <v>0</v>
      </c>
      <c r="G28" s="161"/>
      <c r="H28" s="162"/>
      <c r="I28" s="162"/>
      <c r="J28" s="162"/>
      <c r="K28" s="162"/>
      <c r="L28" s="163"/>
    </row>
    <row r="29" spans="1:12" s="2" customFormat="1" ht="20.100000000000001" customHeight="1">
      <c r="A29" s="203"/>
      <c r="B29" s="205" t="s">
        <v>106</v>
      </c>
      <c r="C29" s="45" t="s">
        <v>48</v>
      </c>
      <c r="D29" s="15">
        <f t="shared" si="0"/>
        <v>22.75</v>
      </c>
      <c r="E29" s="31">
        <v>35</v>
      </c>
      <c r="F29" s="27">
        <f>($B$6*D29)</f>
        <v>0</v>
      </c>
      <c r="G29" s="197" t="s">
        <v>102</v>
      </c>
      <c r="H29" s="197"/>
      <c r="I29" s="197"/>
      <c r="J29" s="197"/>
      <c r="K29" s="197"/>
      <c r="L29" s="198"/>
    </row>
    <row r="30" spans="1:12" s="2" customFormat="1" ht="20.100000000000001" customHeight="1">
      <c r="A30" s="203"/>
      <c r="B30" s="206"/>
      <c r="C30" s="56" t="s">
        <v>24</v>
      </c>
      <c r="D30" s="20">
        <f t="shared" si="0"/>
        <v>0.32500000000000001</v>
      </c>
      <c r="E30" s="55">
        <v>0.5</v>
      </c>
      <c r="F30" s="24">
        <f>($B$6*D30)</f>
        <v>0</v>
      </c>
      <c r="G30" s="197"/>
      <c r="H30" s="197"/>
      <c r="I30" s="197"/>
      <c r="J30" s="197"/>
      <c r="K30" s="197"/>
      <c r="L30" s="198"/>
    </row>
    <row r="31" spans="1:12" s="2" customFormat="1" ht="20.100000000000001" customHeight="1">
      <c r="A31" s="203"/>
      <c r="B31" s="206"/>
      <c r="C31" s="56" t="s">
        <v>32</v>
      </c>
      <c r="D31" s="20">
        <f t="shared" si="0"/>
        <v>0.32500000000000001</v>
      </c>
      <c r="E31" s="55">
        <v>0.5</v>
      </c>
      <c r="F31" s="24">
        <f>($B$6*D31)</f>
        <v>0</v>
      </c>
      <c r="G31" s="197"/>
      <c r="H31" s="197"/>
      <c r="I31" s="197"/>
      <c r="J31" s="197"/>
      <c r="K31" s="197"/>
      <c r="L31" s="198"/>
    </row>
    <row r="32" spans="1:12" s="2" customFormat="1" ht="20.100000000000001" customHeight="1">
      <c r="A32" s="203"/>
      <c r="B32" s="206"/>
      <c r="C32" s="56" t="s">
        <v>29</v>
      </c>
      <c r="D32" s="20">
        <f t="shared" si="0"/>
        <v>0.65</v>
      </c>
      <c r="E32" s="55">
        <v>1</v>
      </c>
      <c r="F32" s="24">
        <f>($B$6*D32)</f>
        <v>0</v>
      </c>
      <c r="G32" s="197"/>
      <c r="H32" s="197"/>
      <c r="I32" s="197"/>
      <c r="J32" s="197"/>
      <c r="K32" s="197"/>
      <c r="L32" s="198"/>
    </row>
    <row r="33" spans="1:12" s="2" customFormat="1" ht="20.100000000000001" customHeight="1">
      <c r="A33" s="203"/>
      <c r="B33" s="206"/>
      <c r="C33" s="44" t="s">
        <v>45</v>
      </c>
      <c r="D33" s="16">
        <f t="shared" si="0"/>
        <v>0.32500000000000001</v>
      </c>
      <c r="E33" s="32">
        <v>0.5</v>
      </c>
      <c r="F33" s="14">
        <f>($B$6*D33)</f>
        <v>0</v>
      </c>
      <c r="G33" s="197"/>
      <c r="H33" s="197"/>
      <c r="I33" s="197"/>
      <c r="J33" s="197"/>
      <c r="K33" s="197"/>
      <c r="L33" s="198"/>
    </row>
    <row r="34" spans="1:12" s="2" customFormat="1" ht="20.100000000000001" customHeight="1">
      <c r="A34" s="203"/>
      <c r="B34" s="207" t="s">
        <v>103</v>
      </c>
      <c r="C34" s="56" t="s">
        <v>48</v>
      </c>
      <c r="D34" s="20">
        <f t="shared" si="0"/>
        <v>22.75</v>
      </c>
      <c r="E34" s="55">
        <v>35</v>
      </c>
      <c r="F34" s="24">
        <f t="shared" ref="F34:F41" si="2">($B$7*E34)</f>
        <v>0</v>
      </c>
      <c r="G34" s="208" t="s">
        <v>104</v>
      </c>
      <c r="H34" s="208"/>
      <c r="I34" s="208"/>
      <c r="J34" s="208"/>
      <c r="K34" s="208"/>
      <c r="L34" s="209"/>
    </row>
    <row r="35" spans="1:12" s="2" customFormat="1" ht="20.100000000000001" customHeight="1">
      <c r="A35" s="203"/>
      <c r="B35" s="206"/>
      <c r="C35" s="56" t="s">
        <v>24</v>
      </c>
      <c r="D35" s="20">
        <f t="shared" si="0"/>
        <v>0.32500000000000001</v>
      </c>
      <c r="E35" s="55">
        <v>0.5</v>
      </c>
      <c r="F35" s="24">
        <f t="shared" si="2"/>
        <v>0</v>
      </c>
      <c r="G35" s="197"/>
      <c r="H35" s="197"/>
      <c r="I35" s="197"/>
      <c r="J35" s="197"/>
      <c r="K35" s="197"/>
      <c r="L35" s="198"/>
    </row>
    <row r="36" spans="1:12" s="2" customFormat="1" ht="20.100000000000001" customHeight="1">
      <c r="A36" s="203"/>
      <c r="B36" s="206"/>
      <c r="C36" s="56" t="s">
        <v>26</v>
      </c>
      <c r="D36" s="20">
        <f t="shared" si="0"/>
        <v>0.65</v>
      </c>
      <c r="E36" s="55">
        <v>1</v>
      </c>
      <c r="F36" s="24">
        <f t="shared" si="2"/>
        <v>0</v>
      </c>
      <c r="G36" s="197"/>
      <c r="H36" s="197"/>
      <c r="I36" s="197"/>
      <c r="J36" s="197"/>
      <c r="K36" s="197"/>
      <c r="L36" s="198"/>
    </row>
    <row r="37" spans="1:12" s="2" customFormat="1" ht="20.100000000000001" customHeight="1">
      <c r="A37" s="203"/>
      <c r="B37" s="206"/>
      <c r="C37" s="56" t="s">
        <v>105</v>
      </c>
      <c r="D37" s="20">
        <f t="shared" si="0"/>
        <v>0.32500000000000001</v>
      </c>
      <c r="E37" s="55">
        <v>0.5</v>
      </c>
      <c r="F37" s="24">
        <f t="shared" si="2"/>
        <v>0</v>
      </c>
      <c r="G37" s="197"/>
      <c r="H37" s="197"/>
      <c r="I37" s="197"/>
      <c r="J37" s="197"/>
      <c r="K37" s="197"/>
      <c r="L37" s="198"/>
    </row>
    <row r="38" spans="1:12" s="2" customFormat="1" ht="20.100000000000001" customHeight="1">
      <c r="A38" s="203"/>
      <c r="B38" s="206"/>
      <c r="C38" s="56" t="s">
        <v>42</v>
      </c>
      <c r="D38" s="20">
        <f t="shared" si="0"/>
        <v>0.13</v>
      </c>
      <c r="E38" s="55">
        <v>0.2</v>
      </c>
      <c r="F38" s="24">
        <f t="shared" si="2"/>
        <v>0</v>
      </c>
      <c r="G38" s="197"/>
      <c r="H38" s="197"/>
      <c r="I38" s="197"/>
      <c r="J38" s="197"/>
      <c r="K38" s="197"/>
      <c r="L38" s="198"/>
    </row>
    <row r="39" spans="1:12" s="2" customFormat="1" ht="20.100000000000001" customHeight="1">
      <c r="A39" s="203"/>
      <c r="B39" s="206"/>
      <c r="C39" s="56" t="s">
        <v>27</v>
      </c>
      <c r="D39" s="20">
        <f t="shared" si="0"/>
        <v>0.32500000000000001</v>
      </c>
      <c r="E39" s="55">
        <v>0.5</v>
      </c>
      <c r="F39" s="24">
        <f t="shared" si="2"/>
        <v>0</v>
      </c>
      <c r="G39" s="197"/>
      <c r="H39" s="197"/>
      <c r="I39" s="197"/>
      <c r="J39" s="197"/>
      <c r="K39" s="197"/>
      <c r="L39" s="198"/>
    </row>
    <row r="40" spans="1:12" s="2" customFormat="1" ht="20.100000000000001" customHeight="1">
      <c r="A40" s="203"/>
      <c r="B40" s="206"/>
      <c r="C40" s="56" t="s">
        <v>32</v>
      </c>
      <c r="D40" s="20">
        <f t="shared" si="0"/>
        <v>0.32500000000000001</v>
      </c>
      <c r="E40" s="55">
        <v>0.5</v>
      </c>
      <c r="F40" s="24">
        <f t="shared" si="2"/>
        <v>0</v>
      </c>
      <c r="G40" s="197"/>
      <c r="H40" s="197"/>
      <c r="I40" s="197"/>
      <c r="J40" s="197"/>
      <c r="K40" s="197"/>
      <c r="L40" s="198"/>
    </row>
    <row r="41" spans="1:12" s="2" customFormat="1" ht="20.100000000000001" customHeight="1">
      <c r="A41" s="203"/>
      <c r="B41" s="206"/>
      <c r="C41" s="56" t="s">
        <v>29</v>
      </c>
      <c r="D41" s="20">
        <f t="shared" si="0"/>
        <v>0.32500000000000001</v>
      </c>
      <c r="E41" s="55">
        <v>0.5</v>
      </c>
      <c r="F41" s="24">
        <f t="shared" si="2"/>
        <v>0</v>
      </c>
      <c r="G41" s="197"/>
      <c r="H41" s="197"/>
      <c r="I41" s="197"/>
      <c r="J41" s="197"/>
      <c r="K41" s="197"/>
      <c r="L41" s="198"/>
    </row>
    <row r="42" spans="1:12" s="2" customFormat="1" ht="20.100000000000001" customHeight="1">
      <c r="A42" s="204"/>
      <c r="B42" s="35" t="s">
        <v>49</v>
      </c>
      <c r="C42" s="116" t="s">
        <v>50</v>
      </c>
      <c r="D42" s="117">
        <f>E42*0.65</f>
        <v>13</v>
      </c>
      <c r="E42" s="117">
        <v>20</v>
      </c>
      <c r="F42" s="21">
        <f>($B$6*D42)+($B$7*E42)</f>
        <v>0</v>
      </c>
      <c r="G42" s="210" t="s">
        <v>107</v>
      </c>
      <c r="H42" s="211"/>
      <c r="I42" s="211"/>
      <c r="J42" s="211"/>
      <c r="K42" s="211"/>
      <c r="L42" s="212"/>
    </row>
    <row r="43" spans="1:12" s="2" customFormat="1" ht="24.75" customHeight="1">
      <c r="A43" s="176" t="s">
        <v>14</v>
      </c>
      <c r="B43" s="217" t="s">
        <v>108</v>
      </c>
      <c r="C43" s="18" t="s">
        <v>35</v>
      </c>
      <c r="D43" s="54">
        <f t="shared" ref="D43:D51" si="3">E43*0.65</f>
        <v>13</v>
      </c>
      <c r="E43" s="24">
        <v>20</v>
      </c>
      <c r="F43" s="54">
        <f t="shared" ref="F43:F51" si="4">($B$6*D43)+($B$7*E43)</f>
        <v>0</v>
      </c>
      <c r="G43" s="219" t="s">
        <v>109</v>
      </c>
      <c r="H43" s="220"/>
      <c r="I43" s="220"/>
      <c r="J43" s="220"/>
      <c r="K43" s="220"/>
      <c r="L43" s="221"/>
    </row>
    <row r="44" spans="1:12" s="2" customFormat="1" ht="24.75" customHeight="1">
      <c r="A44" s="174"/>
      <c r="B44" s="189"/>
      <c r="C44" s="18" t="s">
        <v>32</v>
      </c>
      <c r="D44" s="54">
        <f t="shared" si="3"/>
        <v>3.25</v>
      </c>
      <c r="E44" s="24">
        <v>5</v>
      </c>
      <c r="F44" s="54">
        <f t="shared" si="4"/>
        <v>0</v>
      </c>
      <c r="G44" s="166"/>
      <c r="H44" s="222"/>
      <c r="I44" s="222"/>
      <c r="J44" s="222"/>
      <c r="K44" s="222"/>
      <c r="L44" s="223"/>
    </row>
    <row r="45" spans="1:12" s="2" customFormat="1" ht="24.75" customHeight="1">
      <c r="A45" s="174"/>
      <c r="B45" s="218"/>
      <c r="C45" s="18" t="s">
        <v>45</v>
      </c>
      <c r="D45" s="54">
        <f t="shared" si="3"/>
        <v>6.5000000000000002E-2</v>
      </c>
      <c r="E45" s="24">
        <v>0.1</v>
      </c>
      <c r="F45" s="54">
        <f t="shared" si="4"/>
        <v>0</v>
      </c>
      <c r="G45" s="224"/>
      <c r="H45" s="224"/>
      <c r="I45" s="224"/>
      <c r="J45" s="224"/>
      <c r="K45" s="224"/>
      <c r="L45" s="225"/>
    </row>
    <row r="46" spans="1:12" s="2" customFormat="1" ht="20.100000000000001" customHeight="1">
      <c r="A46" s="174"/>
      <c r="B46" s="181" t="s">
        <v>154</v>
      </c>
      <c r="C46" s="47" t="s">
        <v>110</v>
      </c>
      <c r="D46" s="15">
        <f t="shared" si="3"/>
        <v>26</v>
      </c>
      <c r="E46" s="15">
        <v>40</v>
      </c>
      <c r="F46" s="27">
        <f t="shared" si="4"/>
        <v>0</v>
      </c>
      <c r="G46" s="155" t="s">
        <v>111</v>
      </c>
      <c r="H46" s="156"/>
      <c r="I46" s="156"/>
      <c r="J46" s="156"/>
      <c r="K46" s="156"/>
      <c r="L46" s="157"/>
    </row>
    <row r="47" spans="1:12" s="2" customFormat="1" ht="20.100000000000001" customHeight="1">
      <c r="A47" s="174"/>
      <c r="B47" s="153"/>
      <c r="C47" s="34" t="s">
        <v>44</v>
      </c>
      <c r="D47" s="20">
        <f t="shared" si="3"/>
        <v>13</v>
      </c>
      <c r="E47" s="20">
        <v>20</v>
      </c>
      <c r="F47" s="24">
        <f t="shared" si="4"/>
        <v>0</v>
      </c>
      <c r="G47" s="158"/>
      <c r="H47" s="184"/>
      <c r="I47" s="184"/>
      <c r="J47" s="184"/>
      <c r="K47" s="184"/>
      <c r="L47" s="160"/>
    </row>
    <row r="48" spans="1:12" s="2" customFormat="1" ht="20.100000000000001" customHeight="1">
      <c r="A48" s="174"/>
      <c r="B48" s="153"/>
      <c r="C48" s="34" t="s">
        <v>27</v>
      </c>
      <c r="D48" s="20">
        <f t="shared" si="3"/>
        <v>0.65</v>
      </c>
      <c r="E48" s="20">
        <v>1</v>
      </c>
      <c r="F48" s="24">
        <f t="shared" si="4"/>
        <v>0</v>
      </c>
      <c r="G48" s="158"/>
      <c r="H48" s="184"/>
      <c r="I48" s="184"/>
      <c r="J48" s="184"/>
      <c r="K48" s="184"/>
      <c r="L48" s="160"/>
    </row>
    <row r="49" spans="1:12" s="2" customFormat="1" ht="20.100000000000001" customHeight="1">
      <c r="A49" s="174"/>
      <c r="B49" s="154"/>
      <c r="C49" s="42" t="s">
        <v>47</v>
      </c>
      <c r="D49" s="16">
        <f t="shared" si="3"/>
        <v>1.9500000000000002</v>
      </c>
      <c r="E49" s="16">
        <v>3</v>
      </c>
      <c r="F49" s="14">
        <f t="shared" si="4"/>
        <v>0</v>
      </c>
      <c r="G49" s="161"/>
      <c r="H49" s="162"/>
      <c r="I49" s="162"/>
      <c r="J49" s="162"/>
      <c r="K49" s="162"/>
      <c r="L49" s="163"/>
    </row>
    <row r="50" spans="1:12" s="2" customFormat="1" ht="20.100000000000001" customHeight="1">
      <c r="A50" s="174"/>
      <c r="B50" s="296" t="s">
        <v>11</v>
      </c>
      <c r="C50" s="116" t="s">
        <v>12</v>
      </c>
      <c r="D50" s="99">
        <f t="shared" si="3"/>
        <v>130</v>
      </c>
      <c r="E50" s="117">
        <v>200</v>
      </c>
      <c r="F50" s="297">
        <f t="shared" si="4"/>
        <v>0</v>
      </c>
      <c r="G50" s="298"/>
      <c r="H50" s="299"/>
      <c r="I50" s="299"/>
      <c r="J50" s="299"/>
      <c r="K50" s="299"/>
      <c r="L50" s="300"/>
    </row>
    <row r="51" spans="1:12" s="2" customFormat="1" ht="22.5" customHeight="1" thickBot="1">
      <c r="A51" s="177"/>
      <c r="B51" s="64" t="s">
        <v>17</v>
      </c>
      <c r="C51" s="111" t="s">
        <v>18</v>
      </c>
      <c r="D51" s="65">
        <f t="shared" si="3"/>
        <v>91</v>
      </c>
      <c r="E51" s="66">
        <v>140</v>
      </c>
      <c r="F51" s="22">
        <f t="shared" si="4"/>
        <v>0</v>
      </c>
      <c r="G51" s="268"/>
      <c r="H51" s="269"/>
      <c r="I51" s="269"/>
      <c r="J51" s="269"/>
      <c r="K51" s="269"/>
      <c r="L51" s="270"/>
    </row>
    <row r="52" spans="1:12" s="2" customFormat="1" ht="13.5">
      <c r="B52" s="6"/>
    </row>
    <row r="53" spans="1:12" s="2" customFormat="1" ht="13.5">
      <c r="B53" s="6"/>
    </row>
    <row r="54" spans="1:12" s="2" customFormat="1" ht="13.5">
      <c r="B54" s="6"/>
    </row>
    <row r="55" spans="1:12" s="2" customFormat="1" ht="13.5">
      <c r="B55" s="6"/>
    </row>
    <row r="56" spans="1:12" s="2" customFormat="1" ht="13.5">
      <c r="B56" s="6"/>
    </row>
    <row r="57" spans="1:12" s="2" customFormat="1" ht="13.5">
      <c r="B57" s="6"/>
    </row>
    <row r="58" spans="1:12" s="2" customFormat="1" ht="13.5">
      <c r="B58" s="6"/>
    </row>
    <row r="59" spans="1:12" s="2" customFormat="1" ht="13.5">
      <c r="B59" s="6"/>
    </row>
    <row r="60" spans="1:12" s="2" customFormat="1" ht="13.5">
      <c r="B60" s="6"/>
    </row>
    <row r="61" spans="1:12" s="2" customFormat="1" ht="13.5">
      <c r="B61" s="6"/>
    </row>
    <row r="62" spans="1:12" s="2" customFormat="1" ht="13.5">
      <c r="B62" s="6"/>
    </row>
    <row r="63" spans="1:12" s="2" customFormat="1" ht="13.5">
      <c r="B63" s="6"/>
    </row>
    <row r="64" spans="1:1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6.5" customHeight="1">
      <c r="B91" s="6"/>
    </row>
    <row r="92" spans="2:2" s="2" customFormat="1" ht="16.5" customHeight="1">
      <c r="B92" s="6"/>
    </row>
    <row r="93" spans="2:2" s="2" customFormat="1" ht="16.5" customHeight="1">
      <c r="B93" s="6"/>
    </row>
    <row r="94" spans="2:2" s="2" customFormat="1" ht="16.5" customHeight="1">
      <c r="B94" s="6"/>
    </row>
    <row r="95" spans="2:2" s="2" customFormat="1" ht="16.5" customHeight="1">
      <c r="B95" s="6"/>
    </row>
    <row r="96" spans="2:2" s="2" customFormat="1" ht="16.5" customHeight="1">
      <c r="B96" s="6"/>
    </row>
    <row r="97" spans="2:2" s="2" customFormat="1" ht="17.25" customHeight="1">
      <c r="B97" s="6"/>
    </row>
    <row r="98" spans="2:2" s="2" customFormat="1" ht="17.25" customHeight="1">
      <c r="B98" s="6"/>
    </row>
    <row r="99" spans="2:2" s="2" customFormat="1" ht="13.5">
      <c r="B99" s="6"/>
    </row>
    <row r="100" spans="2:2" s="2" customFormat="1" ht="13.5">
      <c r="B100" s="6"/>
    </row>
    <row r="101" spans="2:2" s="2" customFormat="1" ht="16.5" customHeight="1">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sheetData>
  <mergeCells count="22">
    <mergeCell ref="G51:L51"/>
    <mergeCell ref="A43:A51"/>
    <mergeCell ref="B12:B18"/>
    <mergeCell ref="G12:L18"/>
    <mergeCell ref="B19:B28"/>
    <mergeCell ref="G19:L28"/>
    <mergeCell ref="B43:B45"/>
    <mergeCell ref="G43:L45"/>
    <mergeCell ref="B46:B49"/>
    <mergeCell ref="G46:L49"/>
    <mergeCell ref="G50:L50"/>
    <mergeCell ref="A1:L3"/>
    <mergeCell ref="A5:B5"/>
    <mergeCell ref="G9:L9"/>
    <mergeCell ref="B10:B11"/>
    <mergeCell ref="G10:L11"/>
    <mergeCell ref="A10:A42"/>
    <mergeCell ref="B29:B33"/>
    <mergeCell ref="G29:L33"/>
    <mergeCell ref="B34:B41"/>
    <mergeCell ref="G34:L41"/>
    <mergeCell ref="G42:L42"/>
  </mergeCells>
  <phoneticPr fontId="21" type="noConversion"/>
  <printOptions horizontalCentered="1"/>
  <pageMargins left="0.23622047244094491" right="0.23622047244094491" top="0.39370078740157483" bottom="0.39370078740157483" header="0.31496062992125984" footer="0.31496062992125984"/>
  <pageSetup paperSize="9" scale="74"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40"/>
  <sheetViews>
    <sheetView topLeftCell="A4"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1" t="s">
        <v>74</v>
      </c>
      <c r="B1" s="192"/>
      <c r="C1" s="192"/>
      <c r="D1" s="192"/>
      <c r="E1" s="192"/>
      <c r="F1" s="192"/>
      <c r="G1" s="192"/>
      <c r="H1" s="192"/>
      <c r="I1" s="192"/>
      <c r="J1" s="192"/>
      <c r="K1" s="192"/>
      <c r="L1" s="192"/>
    </row>
    <row r="2" spans="1:12" ht="15.75" customHeight="1">
      <c r="A2" s="192"/>
      <c r="B2" s="192"/>
      <c r="C2" s="192"/>
      <c r="D2" s="192"/>
      <c r="E2" s="192"/>
      <c r="F2" s="192"/>
      <c r="G2" s="192"/>
      <c r="H2" s="192"/>
      <c r="I2" s="192"/>
      <c r="J2" s="192"/>
      <c r="K2" s="192"/>
      <c r="L2" s="192"/>
    </row>
    <row r="3" spans="1:12" ht="15.75" customHeight="1">
      <c r="A3" s="192"/>
      <c r="B3" s="192"/>
      <c r="C3" s="192"/>
      <c r="D3" s="192"/>
      <c r="E3" s="192"/>
      <c r="F3" s="192"/>
      <c r="G3" s="192"/>
      <c r="H3" s="192"/>
      <c r="I3" s="192"/>
      <c r="J3" s="192"/>
      <c r="K3" s="192"/>
      <c r="L3" s="192"/>
    </row>
    <row r="4" spans="1:12" ht="13.5" customHeight="1">
      <c r="B4" s="4"/>
      <c r="D4" s="4"/>
      <c r="E4"/>
      <c r="F4"/>
      <c r="G4"/>
    </row>
    <row r="5" spans="1:12" ht="17.25" customHeight="1">
      <c r="A5" s="193" t="s">
        <v>8</v>
      </c>
      <c r="B5" s="193"/>
      <c r="C5" s="8"/>
      <c r="E5" s="2"/>
      <c r="G5" s="4"/>
    </row>
    <row r="6" spans="1:12" ht="17.25" customHeight="1">
      <c r="A6" s="10" t="s">
        <v>9</v>
      </c>
      <c r="B6" s="25"/>
      <c r="C6" s="8"/>
      <c r="E6" s="2"/>
      <c r="G6" s="4"/>
    </row>
    <row r="7" spans="1:12" ht="17.25" customHeight="1">
      <c r="A7" s="10" t="s">
        <v>10</v>
      </c>
      <c r="B7" s="26"/>
      <c r="D7" s="2" t="s">
        <v>5</v>
      </c>
    </row>
    <row r="8" spans="1:12" ht="17.25" customHeight="1" thickBot="1">
      <c r="A8" s="9"/>
    </row>
    <row r="9" spans="1:12" ht="30" customHeight="1" thickBot="1">
      <c r="A9" s="11" t="s">
        <v>0</v>
      </c>
      <c r="B9" s="13" t="s">
        <v>4</v>
      </c>
      <c r="C9" s="12" t="s">
        <v>1</v>
      </c>
      <c r="D9" s="13" t="s">
        <v>6</v>
      </c>
      <c r="E9" s="13" t="s">
        <v>7</v>
      </c>
      <c r="F9" s="13" t="s">
        <v>2</v>
      </c>
      <c r="G9" s="194" t="s">
        <v>3</v>
      </c>
      <c r="H9" s="194"/>
      <c r="I9" s="194"/>
      <c r="J9" s="194"/>
      <c r="K9" s="194"/>
      <c r="L9" s="195"/>
    </row>
    <row r="10" spans="1:12" s="2" customFormat="1" ht="20.100000000000001" customHeight="1">
      <c r="A10" s="173" t="s">
        <v>13</v>
      </c>
      <c r="B10" s="244" t="s">
        <v>115</v>
      </c>
      <c r="C10" s="118" t="s">
        <v>19</v>
      </c>
      <c r="D10" s="119">
        <f t="shared" ref="D10:D13" si="0">E10*0.65</f>
        <v>35.75</v>
      </c>
      <c r="E10" s="90">
        <v>55</v>
      </c>
      <c r="F10" s="27">
        <f t="shared" ref="F10:F40" si="1">($B$6*D10)+($B$7*E10)</f>
        <v>0</v>
      </c>
      <c r="G10" s="247" t="s">
        <v>167</v>
      </c>
      <c r="H10" s="248"/>
      <c r="I10" s="248"/>
      <c r="J10" s="248"/>
      <c r="K10" s="248"/>
      <c r="L10" s="249"/>
    </row>
    <row r="11" spans="1:12" s="2" customFormat="1" ht="20.100000000000001" customHeight="1">
      <c r="A11" s="174"/>
      <c r="B11" s="245"/>
      <c r="C11" s="120" t="s">
        <v>112</v>
      </c>
      <c r="D11" s="67">
        <f t="shared" si="0"/>
        <v>13</v>
      </c>
      <c r="E11" s="91">
        <v>20</v>
      </c>
      <c r="F11" s="24">
        <f t="shared" si="1"/>
        <v>0</v>
      </c>
      <c r="G11" s="250"/>
      <c r="H11" s="250"/>
      <c r="I11" s="250"/>
      <c r="J11" s="250"/>
      <c r="K11" s="250"/>
      <c r="L11" s="251"/>
    </row>
    <row r="12" spans="1:12" s="2" customFormat="1" ht="20.100000000000001" customHeight="1">
      <c r="A12" s="174"/>
      <c r="B12" s="245"/>
      <c r="C12" s="120" t="s">
        <v>113</v>
      </c>
      <c r="D12" s="67">
        <f t="shared" si="0"/>
        <v>9.75</v>
      </c>
      <c r="E12" s="91">
        <v>15</v>
      </c>
      <c r="F12" s="24">
        <f t="shared" si="1"/>
        <v>0</v>
      </c>
      <c r="G12" s="250"/>
      <c r="H12" s="250"/>
      <c r="I12" s="250"/>
      <c r="J12" s="250"/>
      <c r="K12" s="250"/>
      <c r="L12" s="251"/>
    </row>
    <row r="13" spans="1:12" s="2" customFormat="1" ht="20.100000000000001" customHeight="1">
      <c r="A13" s="174"/>
      <c r="B13" s="245"/>
      <c r="C13" s="120" t="s">
        <v>40</v>
      </c>
      <c r="D13" s="67">
        <f t="shared" si="0"/>
        <v>6.5</v>
      </c>
      <c r="E13" s="91">
        <v>10</v>
      </c>
      <c r="F13" s="24">
        <f t="shared" si="1"/>
        <v>0</v>
      </c>
      <c r="G13" s="250"/>
      <c r="H13" s="250"/>
      <c r="I13" s="250"/>
      <c r="J13" s="250"/>
      <c r="K13" s="250"/>
      <c r="L13" s="251"/>
    </row>
    <row r="14" spans="1:12" s="2" customFormat="1" ht="20.100000000000001" customHeight="1">
      <c r="A14" s="174"/>
      <c r="B14" s="245"/>
      <c r="C14" s="121" t="s">
        <v>70</v>
      </c>
      <c r="D14" s="67"/>
      <c r="E14" s="91"/>
      <c r="F14" s="24"/>
      <c r="G14" s="250"/>
      <c r="H14" s="250"/>
      <c r="I14" s="250"/>
      <c r="J14" s="250"/>
      <c r="K14" s="250"/>
      <c r="L14" s="251"/>
    </row>
    <row r="15" spans="1:12" s="2" customFormat="1" ht="20.100000000000001" customHeight="1">
      <c r="A15" s="174"/>
      <c r="B15" s="245"/>
      <c r="C15" s="120" t="s">
        <v>114</v>
      </c>
      <c r="D15" s="67">
        <f t="shared" ref="D15:D40" si="2">E15*0.65</f>
        <v>1.9500000000000002</v>
      </c>
      <c r="E15" s="91">
        <v>3</v>
      </c>
      <c r="F15" s="24">
        <f t="shared" si="1"/>
        <v>0</v>
      </c>
      <c r="G15" s="250"/>
      <c r="H15" s="250"/>
      <c r="I15" s="250"/>
      <c r="J15" s="250"/>
      <c r="K15" s="250"/>
      <c r="L15" s="251"/>
    </row>
    <row r="16" spans="1:12" s="2" customFormat="1" ht="20.100000000000001" customHeight="1">
      <c r="A16" s="174"/>
      <c r="B16" s="245"/>
      <c r="C16" s="120" t="s">
        <v>26</v>
      </c>
      <c r="D16" s="67">
        <f t="shared" si="2"/>
        <v>1.9500000000000002</v>
      </c>
      <c r="E16" s="91">
        <v>3</v>
      </c>
      <c r="F16" s="24">
        <f t="shared" si="1"/>
        <v>0</v>
      </c>
      <c r="G16" s="250"/>
      <c r="H16" s="250"/>
      <c r="I16" s="250"/>
      <c r="J16" s="250"/>
      <c r="K16" s="250"/>
      <c r="L16" s="251"/>
    </row>
    <row r="17" spans="1:12" s="2" customFormat="1" ht="20.100000000000001" customHeight="1">
      <c r="A17" s="174"/>
      <c r="B17" s="245"/>
      <c r="C17" s="120" t="s">
        <v>24</v>
      </c>
      <c r="D17" s="67">
        <f t="shared" si="2"/>
        <v>0.65</v>
      </c>
      <c r="E17" s="91">
        <v>1</v>
      </c>
      <c r="F17" s="24">
        <f t="shared" si="1"/>
        <v>0</v>
      </c>
      <c r="G17" s="250"/>
      <c r="H17" s="250"/>
      <c r="I17" s="250"/>
      <c r="J17" s="250"/>
      <c r="K17" s="250"/>
      <c r="L17" s="251"/>
    </row>
    <row r="18" spans="1:12" s="2" customFormat="1" ht="20.100000000000001" customHeight="1">
      <c r="A18" s="174"/>
      <c r="B18" s="245"/>
      <c r="C18" s="120" t="s">
        <v>32</v>
      </c>
      <c r="D18" s="67">
        <f t="shared" si="2"/>
        <v>0.65</v>
      </c>
      <c r="E18" s="91">
        <v>1</v>
      </c>
      <c r="F18" s="24">
        <f t="shared" si="1"/>
        <v>0</v>
      </c>
      <c r="G18" s="250"/>
      <c r="H18" s="250"/>
      <c r="I18" s="250"/>
      <c r="J18" s="250"/>
      <c r="K18" s="250"/>
      <c r="L18" s="251"/>
    </row>
    <row r="19" spans="1:12" s="2" customFormat="1" ht="20.100000000000001" customHeight="1">
      <c r="A19" s="174"/>
      <c r="B19" s="246"/>
      <c r="C19" s="122" t="s">
        <v>29</v>
      </c>
      <c r="D19" s="78">
        <f t="shared" si="2"/>
        <v>1.3</v>
      </c>
      <c r="E19" s="92">
        <v>2</v>
      </c>
      <c r="F19" s="14">
        <f t="shared" si="1"/>
        <v>0</v>
      </c>
      <c r="G19" s="252"/>
      <c r="H19" s="252"/>
      <c r="I19" s="252"/>
      <c r="J19" s="252"/>
      <c r="K19" s="252"/>
      <c r="L19" s="253"/>
    </row>
    <row r="20" spans="1:12" s="2" customFormat="1" ht="20.100000000000001" customHeight="1">
      <c r="A20" s="174"/>
      <c r="B20" s="213" t="s">
        <v>118</v>
      </c>
      <c r="C20" s="17" t="s">
        <v>116</v>
      </c>
      <c r="D20" s="33">
        <f t="shared" si="2"/>
        <v>13</v>
      </c>
      <c r="E20" s="27">
        <v>20</v>
      </c>
      <c r="F20" s="33">
        <f t="shared" si="1"/>
        <v>0</v>
      </c>
      <c r="G20" s="197" t="s">
        <v>190</v>
      </c>
      <c r="H20" s="197"/>
      <c r="I20" s="197"/>
      <c r="J20" s="197"/>
      <c r="K20" s="197"/>
      <c r="L20" s="198"/>
    </row>
    <row r="21" spans="1:12" s="2" customFormat="1" ht="20.100000000000001" customHeight="1">
      <c r="A21" s="174"/>
      <c r="B21" s="196"/>
      <c r="C21" s="18" t="s">
        <v>40</v>
      </c>
      <c r="D21" s="54">
        <f t="shared" si="2"/>
        <v>3.25</v>
      </c>
      <c r="E21" s="24">
        <v>5</v>
      </c>
      <c r="F21" s="54">
        <f t="shared" si="1"/>
        <v>0</v>
      </c>
      <c r="G21" s="197"/>
      <c r="H21" s="197"/>
      <c r="I21" s="197"/>
      <c r="J21" s="197"/>
      <c r="K21" s="197"/>
      <c r="L21" s="198"/>
    </row>
    <row r="22" spans="1:12" s="2" customFormat="1" ht="20.100000000000001" customHeight="1">
      <c r="A22" s="174"/>
      <c r="B22" s="196"/>
      <c r="C22" s="18" t="s">
        <v>22</v>
      </c>
      <c r="D22" s="54">
        <f t="shared" si="2"/>
        <v>3.25</v>
      </c>
      <c r="E22" s="24">
        <v>5</v>
      </c>
      <c r="F22" s="54">
        <f t="shared" si="1"/>
        <v>0</v>
      </c>
      <c r="G22" s="197"/>
      <c r="H22" s="197"/>
      <c r="I22" s="197"/>
      <c r="J22" s="197"/>
      <c r="K22" s="197"/>
      <c r="L22" s="198"/>
    </row>
    <row r="23" spans="1:12" s="2" customFormat="1" ht="20.100000000000001" customHeight="1">
      <c r="A23" s="174"/>
      <c r="B23" s="196"/>
      <c r="C23" s="18" t="s">
        <v>21</v>
      </c>
      <c r="D23" s="54">
        <f t="shared" si="2"/>
        <v>3.25</v>
      </c>
      <c r="E23" s="24">
        <v>5</v>
      </c>
      <c r="F23" s="54">
        <f t="shared" si="1"/>
        <v>0</v>
      </c>
      <c r="G23" s="197"/>
      <c r="H23" s="197"/>
      <c r="I23" s="197"/>
      <c r="J23" s="197"/>
      <c r="K23" s="197"/>
      <c r="L23" s="198"/>
    </row>
    <row r="24" spans="1:12" s="2" customFormat="1" ht="20.100000000000001" customHeight="1">
      <c r="A24" s="174"/>
      <c r="B24" s="196"/>
      <c r="C24" s="18" t="s">
        <v>117</v>
      </c>
      <c r="D24" s="54">
        <f t="shared" si="2"/>
        <v>1.9500000000000002</v>
      </c>
      <c r="E24" s="24">
        <v>3</v>
      </c>
      <c r="F24" s="54">
        <f t="shared" si="1"/>
        <v>0</v>
      </c>
      <c r="G24" s="197"/>
      <c r="H24" s="197"/>
      <c r="I24" s="197"/>
      <c r="J24" s="197"/>
      <c r="K24" s="197"/>
      <c r="L24" s="198"/>
    </row>
    <row r="25" spans="1:12" s="2" customFormat="1" ht="20.100000000000001" customHeight="1">
      <c r="A25" s="174"/>
      <c r="B25" s="196"/>
      <c r="C25" s="18" t="s">
        <v>24</v>
      </c>
      <c r="D25" s="54">
        <f t="shared" si="2"/>
        <v>0.32500000000000001</v>
      </c>
      <c r="E25" s="24">
        <v>0.5</v>
      </c>
      <c r="F25" s="54">
        <f t="shared" si="1"/>
        <v>0</v>
      </c>
      <c r="G25" s="197"/>
      <c r="H25" s="197"/>
      <c r="I25" s="197"/>
      <c r="J25" s="197"/>
      <c r="K25" s="197"/>
      <c r="L25" s="198"/>
    </row>
    <row r="26" spans="1:12" s="2" customFormat="1" ht="20.100000000000001" customHeight="1">
      <c r="A26" s="174"/>
      <c r="B26" s="196"/>
      <c r="C26" s="18" t="s">
        <v>25</v>
      </c>
      <c r="D26" s="54">
        <f t="shared" si="2"/>
        <v>0.65</v>
      </c>
      <c r="E26" s="24">
        <v>1</v>
      </c>
      <c r="F26" s="54">
        <f t="shared" si="1"/>
        <v>0</v>
      </c>
      <c r="G26" s="197"/>
      <c r="H26" s="197"/>
      <c r="I26" s="197"/>
      <c r="J26" s="197"/>
      <c r="K26" s="197"/>
      <c r="L26" s="198"/>
    </row>
    <row r="27" spans="1:12" s="2" customFormat="1" ht="20.100000000000001" customHeight="1">
      <c r="A27" s="174"/>
      <c r="B27" s="196"/>
      <c r="C27" s="19" t="s">
        <v>43</v>
      </c>
      <c r="D27" s="29">
        <f t="shared" si="2"/>
        <v>0.65</v>
      </c>
      <c r="E27" s="14">
        <v>1</v>
      </c>
      <c r="F27" s="29">
        <f t="shared" si="1"/>
        <v>0</v>
      </c>
      <c r="G27" s="197"/>
      <c r="H27" s="197"/>
      <c r="I27" s="197"/>
      <c r="J27" s="197"/>
      <c r="K27" s="197"/>
      <c r="L27" s="198"/>
    </row>
    <row r="28" spans="1:12" s="2" customFormat="1" ht="20.100000000000001" customHeight="1">
      <c r="A28" s="174"/>
      <c r="B28" s="213" t="s">
        <v>120</v>
      </c>
      <c r="C28" s="17" t="s">
        <v>119</v>
      </c>
      <c r="D28" s="33">
        <f t="shared" si="2"/>
        <v>16.25</v>
      </c>
      <c r="E28" s="27">
        <v>25</v>
      </c>
      <c r="F28" s="54">
        <f t="shared" si="1"/>
        <v>0</v>
      </c>
      <c r="G28" s="197" t="s">
        <v>170</v>
      </c>
      <c r="H28" s="197"/>
      <c r="I28" s="197"/>
      <c r="J28" s="197"/>
      <c r="K28" s="197"/>
      <c r="L28" s="198"/>
    </row>
    <row r="29" spans="1:12" s="2" customFormat="1" ht="20.100000000000001" customHeight="1">
      <c r="A29" s="174"/>
      <c r="B29" s="196"/>
      <c r="C29" s="18" t="s">
        <v>22</v>
      </c>
      <c r="D29" s="54">
        <f t="shared" si="2"/>
        <v>3.25</v>
      </c>
      <c r="E29" s="24">
        <v>5</v>
      </c>
      <c r="F29" s="54">
        <f t="shared" si="1"/>
        <v>0</v>
      </c>
      <c r="G29" s="197"/>
      <c r="H29" s="197"/>
      <c r="I29" s="197"/>
      <c r="J29" s="197"/>
      <c r="K29" s="197"/>
      <c r="L29" s="198"/>
    </row>
    <row r="30" spans="1:12" ht="20.100000000000001" customHeight="1">
      <c r="A30" s="174"/>
      <c r="B30" s="196"/>
      <c r="C30" s="18" t="s">
        <v>23</v>
      </c>
      <c r="D30" s="54">
        <f t="shared" si="2"/>
        <v>1.3</v>
      </c>
      <c r="E30" s="24">
        <v>2</v>
      </c>
      <c r="F30" s="54">
        <f t="shared" si="1"/>
        <v>0</v>
      </c>
      <c r="G30" s="197"/>
      <c r="H30" s="197"/>
      <c r="I30" s="197"/>
      <c r="J30" s="197"/>
      <c r="K30" s="197"/>
      <c r="L30" s="198"/>
    </row>
    <row r="31" spans="1:12" s="2" customFormat="1" ht="20.100000000000001" customHeight="1">
      <c r="A31" s="174"/>
      <c r="B31" s="196"/>
      <c r="C31" s="18" t="s">
        <v>24</v>
      </c>
      <c r="D31" s="54">
        <f t="shared" si="2"/>
        <v>0.32500000000000001</v>
      </c>
      <c r="E31" s="24">
        <v>0.5</v>
      </c>
      <c r="F31" s="54">
        <f t="shared" si="1"/>
        <v>0</v>
      </c>
      <c r="G31" s="197"/>
      <c r="H31" s="197"/>
      <c r="I31" s="197"/>
      <c r="J31" s="197"/>
      <c r="K31" s="197"/>
      <c r="L31" s="198"/>
    </row>
    <row r="32" spans="1:12" ht="20.100000000000001" customHeight="1">
      <c r="A32" s="174"/>
      <c r="B32" s="196"/>
      <c r="C32" s="18" t="s">
        <v>117</v>
      </c>
      <c r="D32" s="54">
        <f t="shared" si="2"/>
        <v>1.9500000000000002</v>
      </c>
      <c r="E32" s="24">
        <v>3</v>
      </c>
      <c r="F32" s="54">
        <f t="shared" si="1"/>
        <v>0</v>
      </c>
      <c r="G32" s="197"/>
      <c r="H32" s="197"/>
      <c r="I32" s="197"/>
      <c r="J32" s="197"/>
      <c r="K32" s="197"/>
      <c r="L32" s="198"/>
    </row>
    <row r="33" spans="1:12" ht="20.100000000000001" customHeight="1">
      <c r="A33" s="174"/>
      <c r="B33" s="196"/>
      <c r="C33" s="18" t="s">
        <v>25</v>
      </c>
      <c r="D33" s="54">
        <f t="shared" si="2"/>
        <v>0.65</v>
      </c>
      <c r="E33" s="24">
        <v>1</v>
      </c>
      <c r="F33" s="54">
        <f t="shared" si="1"/>
        <v>0</v>
      </c>
      <c r="G33" s="197"/>
      <c r="H33" s="197"/>
      <c r="I33" s="197"/>
      <c r="J33" s="197"/>
      <c r="K33" s="197"/>
      <c r="L33" s="198"/>
    </row>
    <row r="34" spans="1:12" s="2" customFormat="1" ht="20.100000000000001" customHeight="1">
      <c r="A34" s="174"/>
      <c r="B34" s="196"/>
      <c r="C34" s="19" t="s">
        <v>43</v>
      </c>
      <c r="D34" s="29">
        <f t="shared" si="2"/>
        <v>0.65</v>
      </c>
      <c r="E34" s="14">
        <v>1</v>
      </c>
      <c r="F34" s="14">
        <f t="shared" si="1"/>
        <v>0</v>
      </c>
      <c r="G34" s="197"/>
      <c r="H34" s="197"/>
      <c r="I34" s="197"/>
      <c r="J34" s="197"/>
      <c r="K34" s="197"/>
      <c r="L34" s="198"/>
    </row>
    <row r="35" spans="1:12" s="2" customFormat="1" ht="20.100000000000001" customHeight="1">
      <c r="A35" s="174"/>
      <c r="B35" s="206" t="s">
        <v>121</v>
      </c>
      <c r="C35" s="123" t="s">
        <v>22</v>
      </c>
      <c r="D35" s="15">
        <f t="shared" si="2"/>
        <v>6.5</v>
      </c>
      <c r="E35" s="31">
        <v>10</v>
      </c>
      <c r="F35" s="27">
        <f t="shared" si="1"/>
        <v>0</v>
      </c>
      <c r="G35" s="197" t="s">
        <v>171</v>
      </c>
      <c r="H35" s="197"/>
      <c r="I35" s="197"/>
      <c r="J35" s="197"/>
      <c r="K35" s="197"/>
      <c r="L35" s="198"/>
    </row>
    <row r="36" spans="1:12" s="2" customFormat="1" ht="20.100000000000001" customHeight="1">
      <c r="A36" s="174"/>
      <c r="B36" s="206"/>
      <c r="C36" s="148" t="s">
        <v>31</v>
      </c>
      <c r="D36" s="20">
        <f t="shared" si="2"/>
        <v>6.5</v>
      </c>
      <c r="E36" s="55">
        <v>10</v>
      </c>
      <c r="F36" s="24">
        <f t="shared" si="1"/>
        <v>0</v>
      </c>
      <c r="G36" s="197"/>
      <c r="H36" s="197"/>
      <c r="I36" s="197"/>
      <c r="J36" s="197"/>
      <c r="K36" s="197"/>
      <c r="L36" s="198"/>
    </row>
    <row r="37" spans="1:12" s="2" customFormat="1" ht="20.100000000000001" customHeight="1">
      <c r="A37" s="174"/>
      <c r="B37" s="206"/>
      <c r="C37" s="148" t="s">
        <v>51</v>
      </c>
      <c r="D37" s="20">
        <f t="shared" si="2"/>
        <v>6.5</v>
      </c>
      <c r="E37" s="55">
        <v>10</v>
      </c>
      <c r="F37" s="24">
        <f t="shared" si="1"/>
        <v>0</v>
      </c>
      <c r="G37" s="197"/>
      <c r="H37" s="197"/>
      <c r="I37" s="197"/>
      <c r="J37" s="197"/>
      <c r="K37" s="197"/>
      <c r="L37" s="198"/>
    </row>
    <row r="38" spans="1:12" ht="20.100000000000001" customHeight="1">
      <c r="A38" s="174"/>
      <c r="B38" s="206"/>
      <c r="C38" s="148" t="s">
        <v>44</v>
      </c>
      <c r="D38" s="20">
        <f t="shared" si="2"/>
        <v>3.25</v>
      </c>
      <c r="E38" s="55">
        <v>5</v>
      </c>
      <c r="F38" s="24">
        <f t="shared" si="1"/>
        <v>0</v>
      </c>
      <c r="G38" s="197"/>
      <c r="H38" s="197"/>
      <c r="I38" s="197"/>
      <c r="J38" s="197"/>
      <c r="K38" s="197"/>
      <c r="L38" s="198"/>
    </row>
    <row r="39" spans="1:12" ht="20.100000000000001" customHeight="1">
      <c r="A39" s="174"/>
      <c r="B39" s="206"/>
      <c r="C39" s="148" t="s">
        <v>52</v>
      </c>
      <c r="D39" s="20">
        <f t="shared" si="2"/>
        <v>6.5</v>
      </c>
      <c r="E39" s="55">
        <v>10</v>
      </c>
      <c r="F39" s="24">
        <f t="shared" si="1"/>
        <v>0</v>
      </c>
      <c r="G39" s="197"/>
      <c r="H39" s="197"/>
      <c r="I39" s="197"/>
      <c r="J39" s="197"/>
      <c r="K39" s="197"/>
      <c r="L39" s="198"/>
    </row>
    <row r="40" spans="1:12" ht="20.100000000000001" customHeight="1">
      <c r="A40" s="174"/>
      <c r="B40" s="206"/>
      <c r="C40" s="124" t="s">
        <v>47</v>
      </c>
      <c r="D40" s="16">
        <f t="shared" si="2"/>
        <v>1.9500000000000002</v>
      </c>
      <c r="E40" s="32">
        <v>3</v>
      </c>
      <c r="F40" s="14">
        <f t="shared" si="1"/>
        <v>0</v>
      </c>
      <c r="G40" s="197"/>
      <c r="H40" s="197"/>
      <c r="I40" s="197"/>
      <c r="J40" s="197"/>
      <c r="K40" s="197"/>
      <c r="L40" s="198"/>
    </row>
    <row r="41" spans="1:12" ht="20.100000000000001" customHeight="1">
      <c r="A41" s="175"/>
      <c r="B41" s="35" t="s">
        <v>49</v>
      </c>
      <c r="C41" s="116" t="s">
        <v>50</v>
      </c>
      <c r="D41" s="117">
        <f>E41*0.65</f>
        <v>13</v>
      </c>
      <c r="E41" s="117">
        <v>20</v>
      </c>
      <c r="F41" s="21">
        <f>($B$6*D41)+($B$7*E41)</f>
        <v>0</v>
      </c>
      <c r="G41" s="210" t="s">
        <v>107</v>
      </c>
      <c r="H41" s="211"/>
      <c r="I41" s="211"/>
      <c r="J41" s="211"/>
      <c r="K41" s="211"/>
      <c r="L41" s="212"/>
    </row>
    <row r="42" spans="1:12" ht="20.100000000000001" customHeight="1">
      <c r="A42" s="174" t="s">
        <v>14</v>
      </c>
      <c r="B42" s="235" t="s">
        <v>122</v>
      </c>
      <c r="C42" s="53" t="s">
        <v>19</v>
      </c>
      <c r="D42" s="125">
        <f t="shared" ref="D42:D47" si="3">E42*0.65</f>
        <v>16.25</v>
      </c>
      <c r="E42" s="40">
        <v>25</v>
      </c>
      <c r="F42" s="52">
        <f t="shared" ref="F42:F43" si="4">($B$6*D42)+($B$7*E42)</f>
        <v>0</v>
      </c>
      <c r="G42" s="238" t="s">
        <v>123</v>
      </c>
      <c r="H42" s="238"/>
      <c r="I42" s="238"/>
      <c r="J42" s="238"/>
      <c r="K42" s="238"/>
      <c r="L42" s="239"/>
    </row>
    <row r="43" spans="1:12" ht="20.100000000000001" customHeight="1">
      <c r="A43" s="174"/>
      <c r="B43" s="236"/>
      <c r="C43" s="46" t="s">
        <v>124</v>
      </c>
      <c r="D43" s="126">
        <f t="shared" si="3"/>
        <v>9.75</v>
      </c>
      <c r="E43" s="41">
        <v>15</v>
      </c>
      <c r="F43" s="36">
        <f t="shared" si="4"/>
        <v>0</v>
      </c>
      <c r="G43" s="240"/>
      <c r="H43" s="240"/>
      <c r="I43" s="240"/>
      <c r="J43" s="240"/>
      <c r="K43" s="240"/>
      <c r="L43" s="241"/>
    </row>
    <row r="44" spans="1:12" ht="20.100000000000001" customHeight="1">
      <c r="A44" s="174"/>
      <c r="B44" s="236"/>
      <c r="C44" s="46" t="s">
        <v>24</v>
      </c>
      <c r="D44" s="126">
        <f t="shared" si="3"/>
        <v>0.13</v>
      </c>
      <c r="E44" s="41">
        <v>0.2</v>
      </c>
      <c r="F44" s="36">
        <f>($B$6*D44)+($B$7*E44)</f>
        <v>0</v>
      </c>
      <c r="G44" s="240"/>
      <c r="H44" s="240"/>
      <c r="I44" s="240"/>
      <c r="J44" s="240"/>
      <c r="K44" s="240"/>
      <c r="L44" s="241"/>
    </row>
    <row r="45" spans="1:12" ht="20.100000000000001" customHeight="1">
      <c r="A45" s="174"/>
      <c r="B45" s="236"/>
      <c r="C45" s="127" t="s">
        <v>29</v>
      </c>
      <c r="D45" s="126">
        <f t="shared" si="3"/>
        <v>0.32500000000000001</v>
      </c>
      <c r="E45" s="41">
        <v>0.5</v>
      </c>
      <c r="F45" s="36">
        <f>($B$6*D45)+($B$7*E45)</f>
        <v>0</v>
      </c>
      <c r="G45" s="240"/>
      <c r="H45" s="240"/>
      <c r="I45" s="240"/>
      <c r="J45" s="240"/>
      <c r="K45" s="240"/>
      <c r="L45" s="241"/>
    </row>
    <row r="46" spans="1:12" ht="20.100000000000001" customHeight="1">
      <c r="A46" s="174"/>
      <c r="B46" s="237"/>
      <c r="C46" s="128" t="s">
        <v>45</v>
      </c>
      <c r="D46" s="129">
        <f t="shared" si="3"/>
        <v>6.5000000000000002E-2</v>
      </c>
      <c r="E46" s="63">
        <v>0.1</v>
      </c>
      <c r="F46" s="37">
        <f>($B$6*D46)+($B$7*E46)</f>
        <v>0</v>
      </c>
      <c r="G46" s="242"/>
      <c r="H46" s="242"/>
      <c r="I46" s="242"/>
      <c r="J46" s="242"/>
      <c r="K46" s="242"/>
      <c r="L46" s="243"/>
    </row>
    <row r="47" spans="1:12" ht="20.100000000000001" customHeight="1">
      <c r="A47" s="174"/>
      <c r="B47" s="107" t="s">
        <v>53</v>
      </c>
      <c r="C47" s="100" t="s">
        <v>54</v>
      </c>
      <c r="D47" s="23">
        <f t="shared" si="3"/>
        <v>32.5</v>
      </c>
      <c r="E47" s="99">
        <v>50</v>
      </c>
      <c r="F47" s="21">
        <f t="shared" ref="F47" si="5">($B$6*D47)+($B$7*E47)</f>
        <v>0</v>
      </c>
      <c r="G47" s="229"/>
      <c r="H47" s="230"/>
      <c r="I47" s="230"/>
      <c r="J47" s="230"/>
      <c r="K47" s="230"/>
      <c r="L47" s="231"/>
    </row>
    <row r="48" spans="1:12" ht="20.100000000000001" customHeight="1">
      <c r="A48" s="174"/>
      <c r="B48" s="149" t="s">
        <v>181</v>
      </c>
      <c r="C48" s="150" t="s">
        <v>181</v>
      </c>
      <c r="D48" s="151">
        <f>E48*0.65</f>
        <v>9.75</v>
      </c>
      <c r="E48" s="151">
        <v>15</v>
      </c>
      <c r="F48" s="14">
        <f>($B$6*D48)+($B$7*E48)</f>
        <v>0</v>
      </c>
      <c r="G48" s="232"/>
      <c r="H48" s="233"/>
      <c r="I48" s="233"/>
      <c r="J48" s="233"/>
      <c r="K48" s="233"/>
      <c r="L48" s="234"/>
    </row>
    <row r="49" spans="1:12" s="2" customFormat="1" ht="20.100000000000001" customHeight="1" thickBot="1">
      <c r="A49" s="177"/>
      <c r="B49" s="57" t="s">
        <v>11</v>
      </c>
      <c r="C49" s="58" t="s">
        <v>12</v>
      </c>
      <c r="D49" s="108">
        <f>E49*0.65</f>
        <v>130</v>
      </c>
      <c r="E49" s="59">
        <v>200</v>
      </c>
      <c r="F49" s="22">
        <f>($B$6*D49)+($B$7*E49)</f>
        <v>0</v>
      </c>
      <c r="G49" s="178"/>
      <c r="H49" s="179"/>
      <c r="I49" s="179"/>
      <c r="J49" s="179"/>
      <c r="K49" s="179"/>
      <c r="L49" s="180"/>
    </row>
    <row r="50" spans="1:12" s="2" customFormat="1" ht="13.5">
      <c r="A50" s="3"/>
      <c r="B50" s="7"/>
      <c r="C50" s="3"/>
      <c r="D50" s="3"/>
      <c r="E50" s="3"/>
      <c r="F50" s="3"/>
      <c r="G50" s="7"/>
    </row>
    <row r="51" spans="1:12" s="2" customFormat="1" ht="13.5">
      <c r="A51" s="3"/>
      <c r="B51" s="7"/>
      <c r="C51" s="3"/>
      <c r="D51" s="3"/>
      <c r="E51" s="3"/>
      <c r="F51" s="3"/>
      <c r="G51" s="7"/>
    </row>
    <row r="52" spans="1:12" s="2" customFormat="1" ht="13.5">
      <c r="A52" s="3"/>
      <c r="B52" s="7"/>
      <c r="C52" s="3"/>
      <c r="D52" s="3"/>
      <c r="E52" s="3"/>
      <c r="F52" s="3"/>
      <c r="G52" s="7"/>
    </row>
    <row r="53" spans="1:12" s="2" customFormat="1" ht="13.5">
      <c r="A53" s="3"/>
      <c r="B53" s="7"/>
      <c r="C53" s="3"/>
      <c r="D53" s="3"/>
      <c r="E53" s="3"/>
      <c r="F53" s="3"/>
      <c r="G53" s="7"/>
    </row>
    <row r="54" spans="1:12" s="2" customFormat="1" ht="13.5">
      <c r="A54" s="3"/>
      <c r="B54" s="7"/>
      <c r="C54" s="3"/>
      <c r="D54" s="3"/>
      <c r="E54" s="3"/>
      <c r="F54" s="3"/>
      <c r="G54" s="7"/>
    </row>
    <row r="55" spans="1:12" s="2" customFormat="1" ht="13.5">
      <c r="A55" s="3"/>
      <c r="B55" s="7"/>
      <c r="C55" s="3"/>
      <c r="D55" s="3"/>
      <c r="E55" s="3"/>
      <c r="F55" s="3"/>
      <c r="G55" s="7"/>
    </row>
    <row r="56" spans="1:12" s="2" customFormat="1" ht="13.5">
      <c r="A56" s="3"/>
      <c r="B56" s="7"/>
      <c r="C56" s="3"/>
      <c r="D56" s="3"/>
      <c r="E56" s="3"/>
      <c r="F56" s="3"/>
      <c r="G56" s="7"/>
    </row>
    <row r="57" spans="1:12" s="2" customFormat="1" ht="13.5">
      <c r="A57" s="3"/>
      <c r="B57" s="7"/>
      <c r="C57" s="3"/>
      <c r="D57" s="3"/>
      <c r="E57" s="3"/>
      <c r="F57" s="3"/>
      <c r="G57" s="7"/>
    </row>
    <row r="58" spans="1:12" s="2" customFormat="1" ht="13.5">
      <c r="A58" s="3"/>
      <c r="B58" s="7"/>
      <c r="C58" s="3"/>
      <c r="D58" s="3"/>
      <c r="E58" s="3"/>
      <c r="F58" s="3"/>
      <c r="G58" s="7"/>
    </row>
    <row r="59" spans="1:12" s="2" customFormat="1" ht="13.5">
      <c r="A59" s="3"/>
      <c r="B59" s="7"/>
      <c r="C59" s="3"/>
      <c r="D59" s="3"/>
      <c r="E59" s="3"/>
      <c r="F59" s="3"/>
      <c r="G59" s="7"/>
    </row>
    <row r="60" spans="1:12" s="2" customFormat="1" ht="13.5">
      <c r="A60" s="3"/>
      <c r="B60" s="7"/>
      <c r="C60" s="3"/>
      <c r="D60" s="3"/>
      <c r="E60" s="3"/>
      <c r="F60" s="3"/>
      <c r="G60" s="7"/>
    </row>
    <row r="61" spans="1:12" s="2" customFormat="1" ht="13.5">
      <c r="A61" s="3"/>
      <c r="B61" s="7"/>
      <c r="C61" s="3"/>
      <c r="D61" s="3"/>
      <c r="E61" s="3"/>
      <c r="F61" s="3"/>
      <c r="G61" s="7"/>
    </row>
    <row r="62" spans="1:12" s="2" customFormat="1" ht="13.5">
      <c r="A62" s="3"/>
      <c r="B62" s="7"/>
      <c r="C62" s="3"/>
      <c r="D62" s="3"/>
      <c r="E62" s="3"/>
      <c r="F62" s="3"/>
      <c r="G62" s="7"/>
    </row>
    <row r="63" spans="1:12" s="2" customFormat="1" ht="13.5">
      <c r="A63" s="3"/>
      <c r="B63" s="7"/>
      <c r="C63" s="3"/>
      <c r="D63" s="3"/>
      <c r="E63" s="3"/>
      <c r="F63" s="3"/>
      <c r="G63" s="7"/>
    </row>
    <row r="64" spans="1:12" s="2" customFormat="1" ht="13.5">
      <c r="A64" s="3"/>
      <c r="B64" s="7"/>
      <c r="C64" s="3"/>
      <c r="D64" s="3"/>
      <c r="E64" s="3"/>
      <c r="F64" s="3"/>
      <c r="G64" s="7"/>
    </row>
    <row r="65" spans="1:7" s="2" customFormat="1" ht="13.5">
      <c r="A65" s="3"/>
      <c r="B65" s="7"/>
      <c r="C65" s="3"/>
      <c r="D65" s="3"/>
      <c r="E65" s="3"/>
      <c r="F65" s="3"/>
      <c r="G65" s="7"/>
    </row>
    <row r="66" spans="1:7" s="2" customFormat="1" ht="13.5">
      <c r="A66" s="3"/>
      <c r="B66" s="7"/>
      <c r="C66" s="3"/>
      <c r="D66" s="3"/>
      <c r="E66" s="3"/>
      <c r="F66" s="3"/>
      <c r="G66" s="7"/>
    </row>
    <row r="67" spans="1:7" s="2" customFormat="1" ht="13.5">
      <c r="A67" s="3"/>
      <c r="B67" s="7"/>
      <c r="C67" s="3"/>
      <c r="D67" s="3"/>
      <c r="E67" s="3"/>
      <c r="F67" s="3"/>
      <c r="G67" s="7"/>
    </row>
    <row r="68" spans="1:7" s="2" customFormat="1" ht="13.5">
      <c r="A68" s="3"/>
      <c r="B68" s="7"/>
      <c r="C68" s="3"/>
      <c r="D68" s="3"/>
      <c r="E68" s="3"/>
      <c r="F68" s="3"/>
      <c r="G68" s="7"/>
    </row>
    <row r="69" spans="1:7" s="2" customFormat="1" ht="13.5">
      <c r="A69" s="3"/>
      <c r="B69" s="7"/>
      <c r="C69" s="3"/>
      <c r="D69" s="3"/>
      <c r="E69" s="3"/>
      <c r="F69" s="3"/>
      <c r="G69" s="7"/>
    </row>
    <row r="70" spans="1:7" s="2" customFormat="1" ht="13.5">
      <c r="A70" s="3"/>
      <c r="B70" s="7"/>
      <c r="C70" s="3"/>
      <c r="D70" s="3"/>
      <c r="E70" s="3"/>
      <c r="F70" s="3"/>
      <c r="G70" s="7"/>
    </row>
    <row r="71" spans="1:7" s="2" customFormat="1" ht="13.5">
      <c r="A71" s="3"/>
      <c r="B71" s="7"/>
      <c r="C71" s="3"/>
      <c r="D71" s="3"/>
      <c r="E71" s="3"/>
      <c r="F71" s="3"/>
      <c r="G71" s="7"/>
    </row>
    <row r="72" spans="1:7" s="2" customFormat="1" ht="13.5">
      <c r="A72" s="3"/>
      <c r="B72" s="7"/>
      <c r="C72" s="3"/>
      <c r="D72" s="3"/>
      <c r="E72" s="3"/>
      <c r="F72" s="3"/>
      <c r="G72" s="7"/>
    </row>
    <row r="73" spans="1:7" s="2" customFormat="1" ht="13.5">
      <c r="A73" s="3"/>
      <c r="B73" s="7"/>
      <c r="C73" s="3"/>
      <c r="D73" s="3"/>
      <c r="E73" s="3"/>
      <c r="F73" s="3"/>
      <c r="G73" s="7"/>
    </row>
    <row r="74" spans="1:7" s="2" customFormat="1" ht="13.5">
      <c r="A74" s="3"/>
      <c r="B74" s="7"/>
      <c r="C74" s="3"/>
      <c r="D74" s="3"/>
      <c r="E74" s="3"/>
      <c r="F74" s="3"/>
      <c r="G74" s="7"/>
    </row>
    <row r="75" spans="1:7" s="2" customFormat="1" ht="13.5">
      <c r="A75" s="3"/>
      <c r="B75" s="7"/>
      <c r="C75" s="3"/>
      <c r="D75" s="3"/>
      <c r="E75" s="3"/>
      <c r="F75" s="3"/>
      <c r="G75" s="7"/>
    </row>
    <row r="76" spans="1:7" s="2" customFormat="1" ht="13.5">
      <c r="A76" s="3"/>
      <c r="B76" s="7"/>
      <c r="C76" s="3"/>
      <c r="D76" s="3"/>
      <c r="E76" s="3"/>
      <c r="F76" s="3"/>
      <c r="G76" s="7"/>
    </row>
    <row r="77" spans="1:7" s="2" customFormat="1" ht="13.5">
      <c r="A77" s="3"/>
      <c r="B77" s="7"/>
      <c r="C77" s="3"/>
      <c r="D77" s="3"/>
      <c r="E77" s="3"/>
      <c r="F77" s="3"/>
      <c r="G77" s="7"/>
    </row>
    <row r="78" spans="1:7" s="2" customFormat="1" ht="13.5">
      <c r="A78" s="3"/>
      <c r="B78" s="7"/>
      <c r="C78" s="3"/>
      <c r="D78" s="3"/>
      <c r="E78" s="3"/>
      <c r="F78" s="3"/>
      <c r="G78" s="7"/>
    </row>
    <row r="79" spans="1:7" s="2" customFormat="1" ht="13.5">
      <c r="A79" s="3"/>
      <c r="B79" s="7"/>
      <c r="C79" s="3"/>
      <c r="D79" s="3"/>
      <c r="E79" s="3"/>
      <c r="F79" s="3"/>
      <c r="G79" s="7"/>
    </row>
    <row r="80" spans="1:7" s="2" customFormat="1" ht="13.5">
      <c r="A80" s="3"/>
      <c r="B80" s="7"/>
      <c r="C80" s="3"/>
      <c r="D80" s="3"/>
      <c r="E80" s="3"/>
      <c r="F80" s="3"/>
      <c r="G80" s="7"/>
    </row>
    <row r="81" spans="1:7" s="2" customFormat="1" ht="13.5">
      <c r="A81" s="3"/>
      <c r="B81" s="7"/>
      <c r="C81" s="3"/>
      <c r="D81" s="3"/>
      <c r="E81" s="3"/>
      <c r="F81" s="3"/>
      <c r="G81" s="7"/>
    </row>
    <row r="82" spans="1:7" s="2" customFormat="1" ht="13.5">
      <c r="A82" s="3"/>
      <c r="B82" s="7"/>
      <c r="C82" s="3"/>
      <c r="D82" s="3"/>
      <c r="E82" s="3"/>
      <c r="F82" s="3"/>
      <c r="G82" s="7"/>
    </row>
    <row r="83" spans="1:7" s="2" customFormat="1" ht="13.5">
      <c r="A83" s="3"/>
      <c r="B83" s="7"/>
      <c r="C83" s="3"/>
      <c r="D83" s="3"/>
      <c r="E83" s="3"/>
      <c r="F83" s="3"/>
      <c r="G83" s="7"/>
    </row>
    <row r="84" spans="1:7" s="2" customFormat="1" ht="13.5">
      <c r="A84" s="3"/>
      <c r="B84" s="7"/>
      <c r="C84" s="3"/>
      <c r="D84" s="3"/>
      <c r="E84" s="3"/>
      <c r="F84" s="3"/>
      <c r="G84" s="7"/>
    </row>
    <row r="85" spans="1:7" s="2" customFormat="1" ht="13.5">
      <c r="A85" s="3"/>
      <c r="B85" s="7"/>
      <c r="C85" s="3"/>
      <c r="D85" s="3"/>
      <c r="E85" s="3"/>
      <c r="F85" s="3"/>
      <c r="G85" s="7"/>
    </row>
    <row r="86" spans="1:7" s="2" customFormat="1" ht="13.5">
      <c r="A86" s="3"/>
      <c r="B86" s="7"/>
      <c r="C86" s="3"/>
      <c r="D86" s="3"/>
      <c r="E86" s="3"/>
      <c r="F86" s="3"/>
      <c r="G86" s="7"/>
    </row>
    <row r="87" spans="1:7" s="2" customFormat="1" ht="13.5">
      <c r="A87" s="3"/>
      <c r="B87" s="7"/>
      <c r="C87" s="3"/>
      <c r="D87" s="3"/>
      <c r="E87" s="3"/>
      <c r="F87" s="3"/>
      <c r="G87" s="7"/>
    </row>
    <row r="88" spans="1:7" s="2" customFormat="1" ht="13.5">
      <c r="A88" s="3"/>
      <c r="B88" s="7"/>
      <c r="C88" s="3"/>
      <c r="D88" s="3"/>
      <c r="E88" s="3"/>
      <c r="F88" s="3"/>
      <c r="G88" s="7"/>
    </row>
    <row r="89" spans="1:7" s="2" customFormat="1" ht="13.5">
      <c r="A89" s="3"/>
      <c r="B89" s="7"/>
      <c r="C89" s="3"/>
      <c r="D89" s="3"/>
      <c r="E89" s="3"/>
      <c r="F89" s="3"/>
      <c r="G89" s="7"/>
    </row>
    <row r="90" spans="1:7" s="2" customFormat="1" ht="13.5">
      <c r="A90" s="3"/>
      <c r="B90" s="7"/>
      <c r="C90" s="3"/>
      <c r="D90" s="3"/>
      <c r="E90" s="3"/>
      <c r="F90" s="3"/>
      <c r="G90" s="7"/>
    </row>
    <row r="91" spans="1:7" s="2" customFormat="1" ht="13.5">
      <c r="A91" s="3"/>
      <c r="B91" s="7"/>
      <c r="C91" s="3"/>
      <c r="D91" s="3"/>
      <c r="E91" s="3"/>
      <c r="F91" s="3"/>
      <c r="G91" s="7"/>
    </row>
    <row r="92" spans="1:7" s="2" customFormat="1" ht="13.5">
      <c r="A92" s="3"/>
      <c r="B92" s="7"/>
      <c r="C92" s="3"/>
      <c r="D92" s="3"/>
      <c r="E92" s="3"/>
      <c r="F92" s="3"/>
      <c r="G92" s="7"/>
    </row>
    <row r="93" spans="1:7" s="2" customFormat="1" ht="13.5">
      <c r="A93" s="3"/>
      <c r="B93" s="7"/>
      <c r="C93" s="3"/>
      <c r="D93" s="3"/>
      <c r="E93" s="3"/>
      <c r="F93" s="3"/>
      <c r="G93" s="7"/>
    </row>
    <row r="94" spans="1:7" s="2" customFormat="1" ht="13.5">
      <c r="A94" s="3"/>
      <c r="B94" s="7"/>
      <c r="C94" s="3"/>
      <c r="D94" s="3"/>
      <c r="E94" s="3"/>
      <c r="F94" s="3"/>
      <c r="G94" s="7"/>
    </row>
    <row r="95" spans="1:7" s="2" customFormat="1" ht="13.5">
      <c r="A95" s="3"/>
      <c r="B95" s="7"/>
      <c r="C95" s="3"/>
      <c r="D95" s="3"/>
      <c r="E95" s="3"/>
      <c r="F95" s="3"/>
      <c r="G95" s="7"/>
    </row>
    <row r="96" spans="1:7" s="2" customFormat="1" ht="13.5">
      <c r="A96" s="3"/>
      <c r="B96" s="7"/>
      <c r="C96" s="3"/>
      <c r="D96" s="3"/>
      <c r="E96" s="3"/>
      <c r="F96" s="3"/>
      <c r="G96" s="7"/>
    </row>
    <row r="97" spans="1:7" s="2" customFormat="1" ht="13.5">
      <c r="A97" s="3"/>
      <c r="B97" s="7"/>
      <c r="C97" s="3"/>
      <c r="D97" s="3"/>
      <c r="E97" s="3"/>
      <c r="F97" s="3"/>
      <c r="G97" s="7"/>
    </row>
    <row r="98" spans="1:7" s="2" customFormat="1" ht="13.5">
      <c r="A98" s="3"/>
      <c r="B98" s="7"/>
      <c r="C98" s="3"/>
      <c r="D98" s="3"/>
      <c r="E98" s="3"/>
      <c r="F98" s="3"/>
      <c r="G98" s="7"/>
    </row>
    <row r="99" spans="1:7" s="2" customFormat="1" ht="13.5">
      <c r="A99" s="3"/>
      <c r="B99" s="7"/>
      <c r="C99" s="3"/>
      <c r="D99" s="3"/>
      <c r="E99" s="3"/>
      <c r="F99" s="3"/>
      <c r="G99" s="7"/>
    </row>
    <row r="100" spans="1:7" s="2" customFormat="1" ht="13.5">
      <c r="A100" s="3"/>
      <c r="B100" s="7"/>
      <c r="C100" s="3"/>
      <c r="D100" s="3"/>
      <c r="E100" s="3"/>
      <c r="F100" s="3"/>
      <c r="G100" s="7"/>
    </row>
    <row r="101" spans="1:7" s="2" customFormat="1" ht="13.5">
      <c r="A101" s="3"/>
      <c r="B101" s="7"/>
      <c r="C101" s="3"/>
      <c r="D101" s="3"/>
      <c r="E101" s="3"/>
      <c r="F101" s="3"/>
      <c r="G101" s="7"/>
    </row>
    <row r="102" spans="1:7" s="2" customFormat="1" ht="13.5">
      <c r="A102" s="3"/>
      <c r="B102" s="7"/>
      <c r="C102" s="3"/>
      <c r="D102" s="3"/>
      <c r="E102" s="3"/>
      <c r="F102" s="3"/>
      <c r="G102" s="7"/>
    </row>
    <row r="103" spans="1:7" s="2" customFormat="1" ht="13.5">
      <c r="A103" s="3"/>
      <c r="B103" s="7"/>
      <c r="C103" s="3"/>
      <c r="D103" s="3"/>
      <c r="E103" s="3"/>
      <c r="F103" s="3"/>
      <c r="G103" s="7"/>
    </row>
    <row r="104" spans="1:7" s="2" customFormat="1" ht="13.5">
      <c r="A104" s="3"/>
      <c r="B104" s="7"/>
      <c r="C104" s="3"/>
      <c r="D104" s="3"/>
      <c r="E104" s="3"/>
      <c r="F104" s="3"/>
      <c r="G104" s="7"/>
    </row>
    <row r="105" spans="1:7" s="2" customFormat="1" ht="13.5">
      <c r="A105" s="3"/>
      <c r="B105" s="7"/>
      <c r="C105" s="3"/>
      <c r="D105" s="3"/>
      <c r="E105" s="3"/>
      <c r="F105" s="3"/>
      <c r="G105" s="7"/>
    </row>
    <row r="106" spans="1:7" s="2" customFormat="1" ht="13.5">
      <c r="A106" s="3"/>
      <c r="B106" s="7"/>
      <c r="C106" s="3"/>
      <c r="D106" s="3"/>
      <c r="E106" s="3"/>
      <c r="F106" s="3"/>
      <c r="G106" s="7"/>
    </row>
    <row r="107" spans="1:7" s="2" customFormat="1">
      <c r="A107" s="3"/>
      <c r="B107" s="5"/>
      <c r="C107" s="1"/>
      <c r="D107" s="1"/>
      <c r="E107" s="1"/>
      <c r="F107" s="3"/>
      <c r="G107" s="5"/>
    </row>
    <row r="108" spans="1:7" s="2" customFormat="1">
      <c r="A108" s="3"/>
      <c r="B108" s="5"/>
      <c r="C108" s="1"/>
      <c r="D108" s="1"/>
      <c r="E108" s="1"/>
      <c r="F108" s="3"/>
      <c r="G108" s="5"/>
    </row>
    <row r="109" spans="1:7" s="2" customFormat="1">
      <c r="A109" s="3"/>
      <c r="B109" s="5"/>
      <c r="C109" s="1"/>
      <c r="D109" s="1"/>
      <c r="E109" s="1"/>
      <c r="F109" s="3"/>
      <c r="G109" s="5"/>
    </row>
    <row r="110" spans="1:7" s="2" customFormat="1">
      <c r="A110" s="3"/>
      <c r="B110" s="5"/>
      <c r="C110" s="1"/>
      <c r="D110" s="1"/>
      <c r="E110" s="1"/>
      <c r="F110" s="3"/>
      <c r="G110" s="5"/>
    </row>
    <row r="111" spans="1:7" s="2" customFormat="1">
      <c r="A111" s="3"/>
      <c r="B111" s="5"/>
      <c r="C111" s="1"/>
      <c r="D111" s="1"/>
      <c r="E111" s="1"/>
      <c r="F111" s="3"/>
      <c r="G111" s="5"/>
    </row>
    <row r="112" spans="1:7" s="2" customFormat="1">
      <c r="A112" s="3"/>
      <c r="B112" s="5"/>
      <c r="C112" s="1"/>
      <c r="D112" s="1"/>
      <c r="E112" s="1"/>
      <c r="F112" s="3"/>
      <c r="G112" s="5"/>
    </row>
    <row r="113" spans="1:7" s="2" customFormat="1">
      <c r="A113" s="3"/>
      <c r="B113" s="5"/>
      <c r="C113" s="1"/>
      <c r="D113" s="1"/>
      <c r="E113" s="1"/>
      <c r="F113" s="3"/>
      <c r="G113" s="5"/>
    </row>
    <row r="114" spans="1:7" s="2" customFormat="1">
      <c r="A114" s="3"/>
      <c r="B114" s="5"/>
      <c r="C114" s="1"/>
      <c r="D114" s="1"/>
      <c r="E114" s="1"/>
      <c r="F114" s="3"/>
      <c r="G114" s="5"/>
    </row>
    <row r="115" spans="1:7" s="2" customFormat="1">
      <c r="A115" s="3"/>
      <c r="B115" s="5"/>
      <c r="C115" s="1"/>
      <c r="D115" s="1"/>
      <c r="E115" s="1"/>
      <c r="F115" s="3"/>
      <c r="G115" s="5"/>
    </row>
    <row r="116" spans="1:7" s="2" customFormat="1">
      <c r="A116" s="3"/>
      <c r="B116" s="5"/>
      <c r="C116" s="1"/>
      <c r="D116" s="1"/>
      <c r="E116" s="1"/>
      <c r="F116" s="3"/>
      <c r="G116" s="5"/>
    </row>
    <row r="117" spans="1:7" s="2" customFormat="1">
      <c r="A117" s="3"/>
      <c r="B117" s="5"/>
      <c r="C117" s="1"/>
      <c r="D117" s="1"/>
      <c r="E117" s="1"/>
      <c r="F117" s="3"/>
      <c r="G117" s="5"/>
    </row>
    <row r="118" spans="1:7" s="2" customFormat="1">
      <c r="A118" s="3"/>
      <c r="B118" s="5"/>
      <c r="C118" s="1"/>
      <c r="D118" s="1"/>
      <c r="E118" s="1"/>
      <c r="F118" s="3"/>
      <c r="G118" s="5"/>
    </row>
    <row r="119" spans="1:7" s="2" customFormat="1">
      <c r="A119" s="3"/>
      <c r="B119" s="5"/>
      <c r="C119" s="1"/>
      <c r="D119" s="1"/>
      <c r="E119" s="1"/>
      <c r="F119" s="3"/>
      <c r="G119" s="5"/>
    </row>
    <row r="120" spans="1:7" s="2" customFormat="1">
      <c r="A120" s="3"/>
      <c r="B120" s="5"/>
      <c r="C120" s="1"/>
      <c r="D120" s="1"/>
      <c r="E120" s="1"/>
      <c r="F120" s="3"/>
      <c r="G120" s="5"/>
    </row>
    <row r="121" spans="1:7" s="2" customFormat="1">
      <c r="A121" s="3"/>
      <c r="B121" s="5"/>
      <c r="C121" s="1"/>
      <c r="D121" s="1"/>
      <c r="E121" s="1"/>
      <c r="F121" s="3"/>
      <c r="G121" s="5"/>
    </row>
    <row r="122" spans="1:7" s="2" customFormat="1">
      <c r="A122" s="3"/>
      <c r="B122" s="5"/>
      <c r="C122" s="1"/>
      <c r="D122" s="1"/>
      <c r="E122" s="1"/>
      <c r="F122" s="3"/>
      <c r="G122" s="5"/>
    </row>
    <row r="123" spans="1:7" s="2" customFormat="1">
      <c r="A123" s="3"/>
      <c r="B123" s="5"/>
      <c r="C123" s="1"/>
      <c r="D123" s="1"/>
      <c r="E123" s="1"/>
      <c r="F123" s="3"/>
      <c r="G123" s="5"/>
    </row>
    <row r="124" spans="1:7" s="2" customFormat="1">
      <c r="A124" s="3"/>
      <c r="B124" s="5"/>
      <c r="C124" s="1"/>
      <c r="D124" s="1"/>
      <c r="E124" s="1"/>
      <c r="F124" s="3"/>
      <c r="G124" s="5"/>
    </row>
    <row r="125" spans="1:7" s="2" customFormat="1">
      <c r="A125" s="3"/>
      <c r="B125" s="5"/>
      <c r="C125" s="1"/>
      <c r="D125" s="1"/>
      <c r="E125" s="1"/>
      <c r="F125" s="3"/>
      <c r="G125" s="5"/>
    </row>
    <row r="126" spans="1:7" s="2" customFormat="1">
      <c r="A126" s="3"/>
      <c r="B126" s="5"/>
      <c r="C126" s="1"/>
      <c r="D126" s="1"/>
      <c r="E126" s="1"/>
      <c r="F126" s="3"/>
      <c r="G126" s="5"/>
    </row>
    <row r="127" spans="1:7" s="2" customFormat="1">
      <c r="A127" s="3"/>
      <c r="B127" s="5"/>
      <c r="C127" s="1"/>
      <c r="D127" s="1"/>
      <c r="E127" s="1"/>
      <c r="F127" s="3"/>
      <c r="G127" s="5"/>
    </row>
    <row r="128" spans="1:7" s="2" customFormat="1">
      <c r="A128" s="3"/>
      <c r="B128" s="5"/>
      <c r="C128" s="1"/>
      <c r="D128" s="1"/>
      <c r="E128" s="1"/>
      <c r="F128" s="3"/>
      <c r="G128" s="5"/>
    </row>
    <row r="129" spans="1:7" s="2" customFormat="1">
      <c r="A129" s="3"/>
      <c r="B129" s="5"/>
      <c r="C129" s="1"/>
      <c r="D129" s="1"/>
      <c r="E129" s="1"/>
      <c r="F129" s="3"/>
      <c r="G129" s="5"/>
    </row>
    <row r="130" spans="1:7" s="2" customFormat="1">
      <c r="A130" s="3"/>
      <c r="B130" s="5"/>
      <c r="C130" s="1"/>
      <c r="D130" s="1"/>
      <c r="E130" s="1"/>
      <c r="F130" s="3"/>
      <c r="G130" s="5"/>
    </row>
    <row r="131" spans="1:7" s="2" customFormat="1">
      <c r="A131" s="3"/>
      <c r="B131" s="5"/>
      <c r="C131" s="1"/>
      <c r="D131" s="1"/>
      <c r="E131" s="1"/>
      <c r="F131" s="3"/>
      <c r="G131" s="5"/>
    </row>
    <row r="132" spans="1:7" s="2" customFormat="1">
      <c r="A132" s="3"/>
      <c r="B132" s="5"/>
      <c r="C132" s="1"/>
      <c r="D132" s="1"/>
      <c r="E132" s="1"/>
      <c r="F132" s="3"/>
      <c r="G132" s="5"/>
    </row>
    <row r="133" spans="1:7" s="2" customFormat="1">
      <c r="A133" s="3"/>
      <c r="B133" s="5"/>
      <c r="C133" s="1"/>
      <c r="D133" s="1"/>
      <c r="E133" s="1"/>
      <c r="F133" s="3"/>
      <c r="G133" s="5"/>
    </row>
    <row r="134" spans="1:7" s="2" customFormat="1">
      <c r="A134" s="3"/>
      <c r="B134" s="5"/>
      <c r="C134" s="1"/>
      <c r="D134" s="1"/>
      <c r="E134" s="1"/>
      <c r="F134" s="3"/>
      <c r="G134" s="5"/>
    </row>
    <row r="135" spans="1:7" s="2" customFormat="1">
      <c r="A135" s="3"/>
      <c r="B135" s="5"/>
      <c r="C135" s="1"/>
      <c r="D135" s="1"/>
      <c r="E135" s="1"/>
      <c r="F135" s="3"/>
      <c r="G135" s="5"/>
    </row>
    <row r="136" spans="1:7" s="2" customFormat="1">
      <c r="A136" s="3"/>
      <c r="B136" s="5"/>
      <c r="C136" s="1"/>
      <c r="D136" s="1"/>
      <c r="E136" s="1"/>
      <c r="F136" s="3"/>
      <c r="G136" s="5"/>
    </row>
    <row r="137" spans="1:7" s="2" customFormat="1">
      <c r="A137" s="3"/>
      <c r="B137" s="5"/>
      <c r="C137" s="1"/>
      <c r="D137" s="1"/>
      <c r="E137" s="1"/>
      <c r="F137" s="3"/>
      <c r="G137" s="5"/>
    </row>
    <row r="138" spans="1:7" s="2" customFormat="1">
      <c r="A138" s="3"/>
      <c r="B138" s="5"/>
      <c r="C138" s="1"/>
      <c r="D138" s="1"/>
      <c r="E138" s="1"/>
      <c r="F138" s="3"/>
      <c r="G138" s="5"/>
    </row>
    <row r="139" spans="1:7" s="2" customFormat="1">
      <c r="A139" s="3"/>
      <c r="B139" s="5"/>
      <c r="C139" s="1"/>
      <c r="D139" s="1"/>
      <c r="E139" s="1"/>
      <c r="F139" s="3"/>
      <c r="G139" s="5"/>
    </row>
    <row r="140" spans="1:7" s="2" customFormat="1">
      <c r="A140" s="3"/>
      <c r="B140" s="5"/>
      <c r="C140" s="1"/>
      <c r="D140" s="1"/>
      <c r="E140" s="1"/>
      <c r="F140" s="3"/>
      <c r="G140" s="5"/>
    </row>
  </sheetData>
  <mergeCells count="19">
    <mergeCell ref="A1:L3"/>
    <mergeCell ref="A5:B5"/>
    <mergeCell ref="G9:L9"/>
    <mergeCell ref="B10:B19"/>
    <mergeCell ref="G10:L19"/>
    <mergeCell ref="G47:L47"/>
    <mergeCell ref="G48:L48"/>
    <mergeCell ref="A10:A41"/>
    <mergeCell ref="A42:A49"/>
    <mergeCell ref="G49:L49"/>
    <mergeCell ref="B28:B34"/>
    <mergeCell ref="G28:L34"/>
    <mergeCell ref="B35:B40"/>
    <mergeCell ref="G35:L40"/>
    <mergeCell ref="G41:L41"/>
    <mergeCell ref="B42:B46"/>
    <mergeCell ref="G42:L46"/>
    <mergeCell ref="B20:B27"/>
    <mergeCell ref="G20:L27"/>
  </mergeCells>
  <phoneticPr fontId="21" type="noConversion"/>
  <pageMargins left="0.23622047244094488" right="0.23622047244094488" top="0.39370078740157483" bottom="0.39370078740157483" header="0.31496062992125984" footer="0.31496062992125984"/>
  <pageSetup paperSize="9" scale="79"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47EB7-9DEF-402A-A5BE-0CBD5FAB6FA8}">
  <sheetPr>
    <pageSetUpPr fitToPage="1"/>
  </sheetPr>
  <dimension ref="A1:M365"/>
  <sheetViews>
    <sheetView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1" t="s">
        <v>75</v>
      </c>
      <c r="B1" s="192"/>
      <c r="C1" s="192"/>
      <c r="D1" s="192"/>
      <c r="E1" s="192"/>
      <c r="F1" s="192"/>
      <c r="G1" s="192"/>
      <c r="H1" s="192"/>
      <c r="I1" s="192"/>
      <c r="J1" s="192"/>
      <c r="K1" s="192"/>
      <c r="L1" s="192"/>
    </row>
    <row r="2" spans="1:12" ht="15.75" customHeight="1">
      <c r="A2" s="192"/>
      <c r="B2" s="192"/>
      <c r="C2" s="192"/>
      <c r="D2" s="192"/>
      <c r="E2" s="192"/>
      <c r="F2" s="192"/>
      <c r="G2" s="192"/>
      <c r="H2" s="192"/>
      <c r="I2" s="192"/>
      <c r="J2" s="192"/>
      <c r="K2" s="192"/>
      <c r="L2" s="192"/>
    </row>
    <row r="3" spans="1:12" ht="15.75" customHeight="1">
      <c r="A3" s="192"/>
      <c r="B3" s="192"/>
      <c r="C3" s="192"/>
      <c r="D3" s="192"/>
      <c r="E3" s="192"/>
      <c r="F3" s="192"/>
      <c r="G3" s="192"/>
      <c r="H3" s="192"/>
      <c r="I3" s="192"/>
      <c r="J3" s="192"/>
      <c r="K3" s="192"/>
      <c r="L3" s="192"/>
    </row>
    <row r="4" spans="1:12" ht="13.5" customHeight="1">
      <c r="B4" s="4"/>
      <c r="D4" s="4"/>
      <c r="E4"/>
      <c r="F4"/>
      <c r="G4"/>
    </row>
    <row r="5" spans="1:12" ht="17.25" customHeight="1">
      <c r="A5" s="193" t="s">
        <v>8</v>
      </c>
      <c r="B5" s="193"/>
      <c r="C5" s="8"/>
      <c r="E5" s="2"/>
      <c r="G5" s="4"/>
    </row>
    <row r="6" spans="1:12" ht="17.25" customHeight="1">
      <c r="A6" s="10" t="s">
        <v>9</v>
      </c>
      <c r="B6" s="25"/>
      <c r="C6" s="8"/>
      <c r="E6" s="2"/>
      <c r="G6" s="4"/>
    </row>
    <row r="7" spans="1:12" ht="17.25" customHeight="1">
      <c r="A7" s="10" t="s">
        <v>10</v>
      </c>
      <c r="B7" s="26"/>
      <c r="D7" s="2" t="s">
        <v>5</v>
      </c>
    </row>
    <row r="8" spans="1:12" ht="17.25" customHeight="1" thickBot="1">
      <c r="A8" s="9"/>
    </row>
    <row r="9" spans="1:12" ht="30" customHeight="1" thickBot="1">
      <c r="A9" s="11" t="s">
        <v>0</v>
      </c>
      <c r="B9" s="13" t="s">
        <v>4</v>
      </c>
      <c r="C9" s="12" t="s">
        <v>1</v>
      </c>
      <c r="D9" s="13" t="s">
        <v>6</v>
      </c>
      <c r="E9" s="13" t="s">
        <v>7</v>
      </c>
      <c r="F9" s="13" t="s">
        <v>2</v>
      </c>
      <c r="G9" s="194" t="s">
        <v>3</v>
      </c>
      <c r="H9" s="194"/>
      <c r="I9" s="194"/>
      <c r="J9" s="194"/>
      <c r="K9" s="194"/>
      <c r="L9" s="195"/>
    </row>
    <row r="10" spans="1:12" s="2" customFormat="1" ht="20.100000000000001" customHeight="1">
      <c r="A10" s="173" t="s">
        <v>13</v>
      </c>
      <c r="B10" s="257" t="s">
        <v>37</v>
      </c>
      <c r="C10" s="68" t="s">
        <v>38</v>
      </c>
      <c r="D10" s="69">
        <f t="shared" ref="D10:D29" si="0">E10*0.65</f>
        <v>33.800000000000004</v>
      </c>
      <c r="E10" s="81">
        <v>52</v>
      </c>
      <c r="F10" s="27">
        <f t="shared" ref="F10:F37" si="1">($B$6*D10)+($B$7*E10)</f>
        <v>0</v>
      </c>
      <c r="G10" s="155" t="s">
        <v>78</v>
      </c>
      <c r="H10" s="156"/>
      <c r="I10" s="156"/>
      <c r="J10" s="156"/>
      <c r="K10" s="156"/>
      <c r="L10" s="157"/>
    </row>
    <row r="11" spans="1:12" s="2" customFormat="1" ht="20.100000000000001" customHeight="1">
      <c r="A11" s="174"/>
      <c r="B11" s="258"/>
      <c r="C11" s="50" t="s">
        <v>39</v>
      </c>
      <c r="D11" s="51">
        <f t="shared" si="0"/>
        <v>1.9500000000000002</v>
      </c>
      <c r="E11" s="86">
        <v>3</v>
      </c>
      <c r="F11" s="14">
        <f t="shared" si="1"/>
        <v>0</v>
      </c>
      <c r="G11" s="161"/>
      <c r="H11" s="162"/>
      <c r="I11" s="162"/>
      <c r="J11" s="162"/>
      <c r="K11" s="162"/>
      <c r="L11" s="163"/>
    </row>
    <row r="12" spans="1:12" s="2" customFormat="1" ht="20.100000000000001" customHeight="1">
      <c r="A12" s="174"/>
      <c r="B12" s="214" t="s">
        <v>160</v>
      </c>
      <c r="C12" s="17" t="s">
        <v>161</v>
      </c>
      <c r="D12" s="33">
        <v>1.3</v>
      </c>
      <c r="E12" s="27">
        <v>2</v>
      </c>
      <c r="F12" s="33">
        <v>0</v>
      </c>
      <c r="G12" s="155" t="s">
        <v>162</v>
      </c>
      <c r="H12" s="156"/>
      <c r="I12" s="156"/>
      <c r="J12" s="156"/>
      <c r="K12" s="156"/>
      <c r="L12" s="157"/>
    </row>
    <row r="13" spans="1:12" s="2" customFormat="1" ht="20.100000000000001" customHeight="1">
      <c r="A13" s="174"/>
      <c r="B13" s="153"/>
      <c r="C13" s="18" t="s">
        <v>163</v>
      </c>
      <c r="D13" s="54">
        <v>2</v>
      </c>
      <c r="E13" s="24">
        <v>3</v>
      </c>
      <c r="F13" s="54">
        <v>0</v>
      </c>
      <c r="G13" s="158"/>
      <c r="H13" s="184"/>
      <c r="I13" s="184"/>
      <c r="J13" s="184"/>
      <c r="K13" s="184"/>
      <c r="L13" s="160"/>
    </row>
    <row r="14" spans="1:12" s="2" customFormat="1" ht="20.100000000000001" customHeight="1">
      <c r="A14" s="174"/>
      <c r="B14" s="153"/>
      <c r="C14" s="18" t="s">
        <v>41</v>
      </c>
      <c r="D14" s="60">
        <v>0.7</v>
      </c>
      <c r="E14" s="24">
        <v>1</v>
      </c>
      <c r="F14" s="60">
        <v>0</v>
      </c>
      <c r="G14" s="158"/>
      <c r="H14" s="184"/>
      <c r="I14" s="184"/>
      <c r="J14" s="184"/>
      <c r="K14" s="184"/>
      <c r="L14" s="160"/>
    </row>
    <row r="15" spans="1:12" s="2" customFormat="1" ht="20.100000000000001" customHeight="1">
      <c r="A15" s="174"/>
      <c r="B15" s="154"/>
      <c r="C15" s="19" t="s">
        <v>164</v>
      </c>
      <c r="D15" s="29">
        <v>0.3</v>
      </c>
      <c r="E15" s="14">
        <v>0.5</v>
      </c>
      <c r="F15" s="29">
        <v>0</v>
      </c>
      <c r="G15" s="161"/>
      <c r="H15" s="162"/>
      <c r="I15" s="162"/>
      <c r="J15" s="162"/>
      <c r="K15" s="162"/>
      <c r="L15" s="163"/>
    </row>
    <row r="16" spans="1:12" s="2" customFormat="1" ht="20.100000000000001" customHeight="1">
      <c r="A16" s="174"/>
      <c r="B16" s="254" t="s">
        <v>127</v>
      </c>
      <c r="C16" s="106" t="s">
        <v>20</v>
      </c>
      <c r="D16" s="119">
        <f t="shared" si="0"/>
        <v>29.25</v>
      </c>
      <c r="E16" s="105">
        <v>45</v>
      </c>
      <c r="F16" s="130">
        <f t="shared" si="1"/>
        <v>0</v>
      </c>
      <c r="G16" s="155" t="s">
        <v>182</v>
      </c>
      <c r="H16" s="156"/>
      <c r="I16" s="156"/>
      <c r="J16" s="156"/>
      <c r="K16" s="156"/>
      <c r="L16" s="157"/>
    </row>
    <row r="17" spans="1:13" s="2" customFormat="1" ht="20.100000000000001" customHeight="1">
      <c r="A17" s="174"/>
      <c r="B17" s="255"/>
      <c r="C17" s="104" t="s">
        <v>30</v>
      </c>
      <c r="D17" s="67">
        <f t="shared" si="0"/>
        <v>3.25</v>
      </c>
      <c r="E17" s="102">
        <v>5</v>
      </c>
      <c r="F17" s="131">
        <f t="shared" si="1"/>
        <v>0</v>
      </c>
      <c r="G17" s="158"/>
      <c r="H17" s="159"/>
      <c r="I17" s="159"/>
      <c r="J17" s="159"/>
      <c r="K17" s="159"/>
      <c r="L17" s="160"/>
      <c r="M17"/>
    </row>
    <row r="18" spans="1:13" s="2" customFormat="1" ht="20.100000000000001" customHeight="1">
      <c r="A18" s="174"/>
      <c r="B18" s="255"/>
      <c r="C18" s="104" t="s">
        <v>24</v>
      </c>
      <c r="D18" s="67">
        <f t="shared" si="0"/>
        <v>0.32500000000000001</v>
      </c>
      <c r="E18" s="102">
        <v>0.5</v>
      </c>
      <c r="F18" s="131">
        <f t="shared" si="1"/>
        <v>0</v>
      </c>
      <c r="G18" s="158"/>
      <c r="H18" s="159"/>
      <c r="I18" s="159"/>
      <c r="J18" s="159"/>
      <c r="K18" s="159"/>
      <c r="L18" s="160"/>
      <c r="M18"/>
    </row>
    <row r="19" spans="1:13" s="2" customFormat="1" ht="20.100000000000001" customHeight="1">
      <c r="A19" s="174"/>
      <c r="B19" s="255"/>
      <c r="C19" s="104" t="s">
        <v>46</v>
      </c>
      <c r="D19" s="67">
        <f t="shared" si="0"/>
        <v>6.5</v>
      </c>
      <c r="E19" s="102">
        <v>10</v>
      </c>
      <c r="F19" s="131">
        <f t="shared" si="1"/>
        <v>0</v>
      </c>
      <c r="G19" s="158"/>
      <c r="H19" s="159"/>
      <c r="I19" s="159"/>
      <c r="J19" s="159"/>
      <c r="K19" s="159"/>
      <c r="L19" s="160"/>
      <c r="M19"/>
    </row>
    <row r="20" spans="1:13" s="2" customFormat="1" ht="20.100000000000001" customHeight="1">
      <c r="A20" s="174"/>
      <c r="B20" s="255"/>
      <c r="C20" s="104" t="s">
        <v>26</v>
      </c>
      <c r="D20" s="67">
        <f t="shared" si="0"/>
        <v>1.3</v>
      </c>
      <c r="E20" s="102">
        <v>2</v>
      </c>
      <c r="F20" s="131">
        <f t="shared" si="1"/>
        <v>0</v>
      </c>
      <c r="G20" s="158"/>
      <c r="H20" s="159"/>
      <c r="I20" s="159"/>
      <c r="J20" s="159"/>
      <c r="K20" s="159"/>
      <c r="L20" s="160"/>
      <c r="M20"/>
    </row>
    <row r="21" spans="1:13" s="2" customFormat="1" ht="20.100000000000001" customHeight="1">
      <c r="A21" s="174"/>
      <c r="B21" s="255"/>
      <c r="C21" s="132" t="s">
        <v>125</v>
      </c>
      <c r="D21" s="67">
        <f t="shared" si="0"/>
        <v>0.65</v>
      </c>
      <c r="E21" s="102">
        <v>1</v>
      </c>
      <c r="F21" s="133">
        <f t="shared" si="1"/>
        <v>0</v>
      </c>
      <c r="G21" s="158"/>
      <c r="H21" s="159"/>
      <c r="I21" s="159"/>
      <c r="J21" s="159"/>
      <c r="K21" s="159"/>
      <c r="L21" s="160"/>
      <c r="M21"/>
    </row>
    <row r="22" spans="1:13" s="2" customFormat="1" ht="20.100000000000001" customHeight="1">
      <c r="A22" s="174"/>
      <c r="B22" s="255"/>
      <c r="C22" s="104" t="s">
        <v>126</v>
      </c>
      <c r="D22" s="67">
        <f t="shared" si="0"/>
        <v>1.3</v>
      </c>
      <c r="E22" s="102">
        <v>2</v>
      </c>
      <c r="F22" s="131">
        <f t="shared" si="1"/>
        <v>0</v>
      </c>
      <c r="G22" s="158"/>
      <c r="H22" s="159"/>
      <c r="I22" s="159"/>
      <c r="J22" s="159"/>
      <c r="K22" s="159"/>
      <c r="L22" s="160"/>
      <c r="M22"/>
    </row>
    <row r="23" spans="1:13" s="2" customFormat="1" ht="20.100000000000001" customHeight="1">
      <c r="A23" s="174"/>
      <c r="B23" s="256"/>
      <c r="C23" s="109" t="s">
        <v>68</v>
      </c>
      <c r="D23" s="78">
        <f t="shared" si="0"/>
        <v>1.9500000000000002</v>
      </c>
      <c r="E23" s="101">
        <v>3</v>
      </c>
      <c r="F23" s="135">
        <f t="shared" si="1"/>
        <v>0</v>
      </c>
      <c r="G23" s="158"/>
      <c r="H23" s="159"/>
      <c r="I23" s="159"/>
      <c r="J23" s="159"/>
      <c r="K23" s="159"/>
      <c r="L23" s="160"/>
      <c r="M23"/>
    </row>
    <row r="24" spans="1:13" s="2" customFormat="1" ht="20.100000000000001" customHeight="1">
      <c r="A24" s="174"/>
      <c r="B24" s="214" t="s">
        <v>128</v>
      </c>
      <c r="C24" s="38" t="s">
        <v>129</v>
      </c>
      <c r="D24" s="39">
        <f t="shared" si="0"/>
        <v>9.75</v>
      </c>
      <c r="E24" s="39">
        <v>15</v>
      </c>
      <c r="F24" s="77">
        <f t="shared" si="1"/>
        <v>0</v>
      </c>
      <c r="G24" s="155" t="s">
        <v>172</v>
      </c>
      <c r="H24" s="156"/>
      <c r="I24" s="156"/>
      <c r="J24" s="156"/>
      <c r="K24" s="156"/>
      <c r="L24" s="157"/>
      <c r="M24"/>
    </row>
    <row r="25" spans="1:13" s="2" customFormat="1" ht="20.100000000000001" customHeight="1">
      <c r="A25" s="174"/>
      <c r="B25" s="153"/>
      <c r="C25" s="38" t="s">
        <v>24</v>
      </c>
      <c r="D25" s="39">
        <f t="shared" si="0"/>
        <v>0.32500000000000001</v>
      </c>
      <c r="E25" s="39">
        <v>0.5</v>
      </c>
      <c r="F25" s="77">
        <f t="shared" si="1"/>
        <v>0</v>
      </c>
      <c r="G25" s="158"/>
      <c r="H25" s="159"/>
      <c r="I25" s="159"/>
      <c r="J25" s="159"/>
      <c r="K25" s="159"/>
      <c r="L25" s="160"/>
      <c r="M25"/>
    </row>
    <row r="26" spans="1:13" s="2" customFormat="1" ht="20.100000000000001" customHeight="1">
      <c r="A26" s="174"/>
      <c r="B26" s="153"/>
      <c r="C26" s="38" t="s">
        <v>26</v>
      </c>
      <c r="D26" s="39">
        <f t="shared" si="0"/>
        <v>1.3</v>
      </c>
      <c r="E26" s="39">
        <v>2</v>
      </c>
      <c r="F26" s="77">
        <f t="shared" si="1"/>
        <v>0</v>
      </c>
      <c r="G26" s="158"/>
      <c r="H26" s="159"/>
      <c r="I26" s="159"/>
      <c r="J26" s="159"/>
      <c r="K26" s="159"/>
      <c r="L26" s="160"/>
    </row>
    <row r="27" spans="1:13" s="2" customFormat="1" ht="20.100000000000001" customHeight="1">
      <c r="A27" s="174"/>
      <c r="B27" s="153"/>
      <c r="C27" s="38" t="s">
        <v>28</v>
      </c>
      <c r="D27" s="39">
        <f t="shared" si="0"/>
        <v>0.65</v>
      </c>
      <c r="E27" s="39">
        <v>1</v>
      </c>
      <c r="F27" s="77">
        <f t="shared" si="1"/>
        <v>0</v>
      </c>
      <c r="G27" s="158"/>
      <c r="H27" s="159"/>
      <c r="I27" s="159"/>
      <c r="J27" s="159"/>
      <c r="K27" s="159"/>
      <c r="L27" s="160"/>
    </row>
    <row r="28" spans="1:13" s="2" customFormat="1" ht="20.100000000000001" customHeight="1">
      <c r="A28" s="174"/>
      <c r="B28" s="153"/>
      <c r="C28" s="38" t="s">
        <v>32</v>
      </c>
      <c r="D28" s="39">
        <f t="shared" si="0"/>
        <v>0.13</v>
      </c>
      <c r="E28" s="39">
        <v>0.2</v>
      </c>
      <c r="F28" s="77">
        <f t="shared" si="1"/>
        <v>0</v>
      </c>
      <c r="G28" s="158"/>
      <c r="H28" s="159"/>
      <c r="I28" s="159"/>
      <c r="J28" s="159"/>
      <c r="K28" s="159"/>
      <c r="L28" s="160"/>
    </row>
    <row r="29" spans="1:13" s="2" customFormat="1" ht="20.100000000000001" customHeight="1">
      <c r="A29" s="174"/>
      <c r="B29" s="154"/>
      <c r="C29" s="134" t="s">
        <v>47</v>
      </c>
      <c r="D29" s="74">
        <f t="shared" si="0"/>
        <v>1.3</v>
      </c>
      <c r="E29" s="74">
        <v>2</v>
      </c>
      <c r="F29" s="77">
        <f t="shared" si="1"/>
        <v>0</v>
      </c>
      <c r="G29" s="161"/>
      <c r="H29" s="162"/>
      <c r="I29" s="162"/>
      <c r="J29" s="162"/>
      <c r="K29" s="162"/>
      <c r="L29" s="163"/>
    </row>
    <row r="30" spans="1:13" s="2" customFormat="1" ht="39.950000000000003" customHeight="1">
      <c r="A30" s="175"/>
      <c r="B30" s="35" t="s">
        <v>33</v>
      </c>
      <c r="C30" s="112" t="s">
        <v>34</v>
      </c>
      <c r="D30" s="113">
        <f>E30*0.65</f>
        <v>13</v>
      </c>
      <c r="E30" s="114">
        <v>20</v>
      </c>
      <c r="F30" s="21">
        <f t="shared" si="1"/>
        <v>0</v>
      </c>
      <c r="G30" s="185" t="s">
        <v>79</v>
      </c>
      <c r="H30" s="186"/>
      <c r="I30" s="186"/>
      <c r="J30" s="186"/>
      <c r="K30" s="186"/>
      <c r="L30" s="187"/>
    </row>
    <row r="31" spans="1:13" s="2" customFormat="1" ht="20.100000000000001" customHeight="1">
      <c r="A31" s="174" t="s">
        <v>14</v>
      </c>
      <c r="B31" s="214" t="s">
        <v>130</v>
      </c>
      <c r="C31" s="17" t="s">
        <v>35</v>
      </c>
      <c r="D31" s="33">
        <f t="shared" ref="D31:D37" si="2">E31*0.65</f>
        <v>6.5</v>
      </c>
      <c r="E31" s="27">
        <v>10</v>
      </c>
      <c r="F31" s="60">
        <f t="shared" si="1"/>
        <v>0</v>
      </c>
      <c r="G31" s="262" t="s">
        <v>173</v>
      </c>
      <c r="H31" s="262"/>
      <c r="I31" s="262"/>
      <c r="J31" s="262"/>
      <c r="K31" s="262"/>
      <c r="L31" s="263"/>
    </row>
    <row r="32" spans="1:13" ht="20.100000000000001" customHeight="1">
      <c r="A32" s="174"/>
      <c r="B32" s="153"/>
      <c r="C32" s="18" t="s">
        <v>61</v>
      </c>
      <c r="D32" s="54">
        <f t="shared" si="2"/>
        <v>6.5</v>
      </c>
      <c r="E32" s="24">
        <v>10</v>
      </c>
      <c r="F32" s="60">
        <f t="shared" si="1"/>
        <v>0</v>
      </c>
      <c r="G32" s="262"/>
      <c r="H32" s="262"/>
      <c r="I32" s="262"/>
      <c r="J32" s="262"/>
      <c r="K32" s="262"/>
      <c r="L32" s="263"/>
    </row>
    <row r="33" spans="1:12" s="2" customFormat="1" ht="20.100000000000001" customHeight="1">
      <c r="A33" s="174"/>
      <c r="B33" s="153"/>
      <c r="C33" s="18" t="s">
        <v>80</v>
      </c>
      <c r="D33" s="54">
        <f t="shared" si="2"/>
        <v>3.25</v>
      </c>
      <c r="E33" s="24">
        <v>5</v>
      </c>
      <c r="F33" s="60">
        <f t="shared" si="1"/>
        <v>0</v>
      </c>
      <c r="G33" s="262"/>
      <c r="H33" s="262"/>
      <c r="I33" s="262"/>
      <c r="J33" s="262"/>
      <c r="K33" s="262"/>
      <c r="L33" s="263"/>
    </row>
    <row r="34" spans="1:12" s="2" customFormat="1" ht="20.100000000000001" customHeight="1">
      <c r="A34" s="174"/>
      <c r="B34" s="153"/>
      <c r="C34" s="18" t="s">
        <v>131</v>
      </c>
      <c r="D34" s="54">
        <f t="shared" si="2"/>
        <v>3.25</v>
      </c>
      <c r="E34" s="24">
        <v>5</v>
      </c>
      <c r="F34" s="60">
        <f t="shared" si="1"/>
        <v>0</v>
      </c>
      <c r="G34" s="262"/>
      <c r="H34" s="262"/>
      <c r="I34" s="262"/>
      <c r="J34" s="262"/>
      <c r="K34" s="262"/>
      <c r="L34" s="263"/>
    </row>
    <row r="35" spans="1:12" s="2" customFormat="1" ht="20.100000000000001" customHeight="1">
      <c r="A35" s="174"/>
      <c r="B35" s="153"/>
      <c r="C35" s="18" t="s">
        <v>132</v>
      </c>
      <c r="D35" s="54">
        <f t="shared" si="2"/>
        <v>1.9500000000000002</v>
      </c>
      <c r="E35" s="24">
        <v>3</v>
      </c>
      <c r="F35" s="60">
        <f t="shared" si="1"/>
        <v>0</v>
      </c>
      <c r="G35" s="262"/>
      <c r="H35" s="262"/>
      <c r="I35" s="262"/>
      <c r="J35" s="262"/>
      <c r="K35" s="262"/>
      <c r="L35" s="263"/>
    </row>
    <row r="36" spans="1:12" ht="20.100000000000001" customHeight="1">
      <c r="A36" s="174"/>
      <c r="B36" s="154"/>
      <c r="C36" s="19" t="s">
        <v>45</v>
      </c>
      <c r="D36" s="29">
        <f t="shared" si="2"/>
        <v>6.5000000000000002E-2</v>
      </c>
      <c r="E36" s="14">
        <v>0.1</v>
      </c>
      <c r="F36" s="14">
        <f t="shared" si="1"/>
        <v>0</v>
      </c>
      <c r="G36" s="262"/>
      <c r="H36" s="262"/>
      <c r="I36" s="262"/>
      <c r="J36" s="262"/>
      <c r="K36" s="262"/>
      <c r="L36" s="263"/>
    </row>
    <row r="37" spans="1:12" ht="20.100000000000001" customHeight="1">
      <c r="A37" s="174"/>
      <c r="B37" s="136" t="s">
        <v>133</v>
      </c>
      <c r="C37" s="23" t="s">
        <v>134</v>
      </c>
      <c r="D37" s="23">
        <f t="shared" si="2"/>
        <v>52</v>
      </c>
      <c r="E37" s="117">
        <v>80</v>
      </c>
      <c r="F37" s="21">
        <f t="shared" si="1"/>
        <v>0</v>
      </c>
      <c r="G37" s="259" t="s">
        <v>174</v>
      </c>
      <c r="H37" s="260"/>
      <c r="I37" s="260"/>
      <c r="J37" s="260"/>
      <c r="K37" s="260"/>
      <c r="L37" s="261"/>
    </row>
    <row r="38" spans="1:12" s="2" customFormat="1" ht="20.100000000000001" customHeight="1" thickBot="1">
      <c r="A38" s="177"/>
      <c r="B38" s="57" t="s">
        <v>11</v>
      </c>
      <c r="C38" s="58" t="s">
        <v>12</v>
      </c>
      <c r="D38" s="108">
        <f>E38*0.65</f>
        <v>130</v>
      </c>
      <c r="E38" s="59">
        <v>200</v>
      </c>
      <c r="F38" s="22">
        <f>($B$6*D38)+($B$7*E38)</f>
        <v>0</v>
      </c>
      <c r="G38" s="178"/>
      <c r="H38" s="179"/>
      <c r="I38" s="179"/>
      <c r="J38" s="179"/>
      <c r="K38" s="179"/>
      <c r="L38" s="180"/>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6.5" customHeight="1">
      <c r="B93" s="6"/>
    </row>
    <row r="94" spans="2:2" s="2" customFormat="1" ht="16.5" customHeight="1">
      <c r="B94" s="6"/>
    </row>
    <row r="95" spans="2:2" s="2" customFormat="1" ht="16.5" customHeight="1">
      <c r="B95" s="6"/>
    </row>
    <row r="96" spans="2:2" s="2" customFormat="1" ht="16.5" customHeight="1">
      <c r="B96" s="6"/>
    </row>
    <row r="97" spans="2:2" s="2" customFormat="1" ht="16.5" customHeight="1">
      <c r="B97" s="6"/>
    </row>
    <row r="98" spans="2:2" s="2" customFormat="1" ht="16.5" customHeight="1">
      <c r="B98" s="6"/>
    </row>
    <row r="99" spans="2:2" s="2" customFormat="1" ht="17.25" customHeight="1">
      <c r="B99" s="6"/>
    </row>
    <row r="100" spans="2:2" s="2" customFormat="1" ht="17.25" customHeight="1">
      <c r="B100" s="6"/>
    </row>
    <row r="101" spans="2:2" s="2" customFormat="1" ht="13.5">
      <c r="B101" s="6"/>
    </row>
    <row r="102" spans="2:2" s="2" customFormat="1" ht="13.5">
      <c r="B102" s="6"/>
    </row>
    <row r="103" spans="2:2" s="2" customFormat="1" ht="16.5" customHeight="1">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sheetData>
  <mergeCells count="18">
    <mergeCell ref="G38:L38"/>
    <mergeCell ref="G37:L37"/>
    <mergeCell ref="A31:A38"/>
    <mergeCell ref="B31:B36"/>
    <mergeCell ref="G31:L36"/>
    <mergeCell ref="A1:L3"/>
    <mergeCell ref="A5:B5"/>
    <mergeCell ref="G9:L9"/>
    <mergeCell ref="B10:B11"/>
    <mergeCell ref="G10:L11"/>
    <mergeCell ref="B12:B15"/>
    <mergeCell ref="G12:L15"/>
    <mergeCell ref="B16:B23"/>
    <mergeCell ref="A10:A30"/>
    <mergeCell ref="G16:L23"/>
    <mergeCell ref="B24:B29"/>
    <mergeCell ref="G24:L29"/>
    <mergeCell ref="G30:L30"/>
  </mergeCells>
  <phoneticPr fontId="21"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59"/>
  <sheetViews>
    <sheetView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1" t="s">
        <v>76</v>
      </c>
      <c r="B1" s="192"/>
      <c r="C1" s="192"/>
      <c r="D1" s="192"/>
      <c r="E1" s="192"/>
      <c r="F1" s="192"/>
      <c r="G1" s="192"/>
      <c r="H1" s="192"/>
      <c r="I1" s="192"/>
      <c r="J1" s="192"/>
      <c r="K1" s="192"/>
      <c r="L1" s="192"/>
    </row>
    <row r="2" spans="1:12" ht="15.75" customHeight="1">
      <c r="A2" s="192"/>
      <c r="B2" s="192"/>
      <c r="C2" s="192"/>
      <c r="D2" s="192"/>
      <c r="E2" s="192"/>
      <c r="F2" s="192"/>
      <c r="G2" s="192"/>
      <c r="H2" s="192"/>
      <c r="I2" s="192"/>
      <c r="J2" s="192"/>
      <c r="K2" s="192"/>
      <c r="L2" s="192"/>
    </row>
    <row r="3" spans="1:12" ht="15.75" customHeight="1">
      <c r="A3" s="192"/>
      <c r="B3" s="192"/>
      <c r="C3" s="192"/>
      <c r="D3" s="192"/>
      <c r="E3" s="192"/>
      <c r="F3" s="192"/>
      <c r="G3" s="192"/>
      <c r="H3" s="192"/>
      <c r="I3" s="192"/>
      <c r="J3" s="192"/>
      <c r="K3" s="192"/>
      <c r="L3" s="192"/>
    </row>
    <row r="4" spans="1:12" ht="13.5" customHeight="1">
      <c r="B4" s="4"/>
      <c r="D4" s="4"/>
      <c r="E4"/>
      <c r="F4"/>
      <c r="G4"/>
    </row>
    <row r="5" spans="1:12" ht="17.25" customHeight="1">
      <c r="A5" s="193" t="s">
        <v>8</v>
      </c>
      <c r="B5" s="193"/>
      <c r="C5" s="8"/>
      <c r="E5" s="2"/>
      <c r="G5" s="4"/>
    </row>
    <row r="6" spans="1:12" ht="17.25" customHeight="1">
      <c r="A6" s="10" t="s">
        <v>9</v>
      </c>
      <c r="B6" s="25"/>
      <c r="C6" s="8"/>
      <c r="E6" s="2"/>
      <c r="G6" s="4"/>
    </row>
    <row r="7" spans="1:12" ht="17.25" customHeight="1">
      <c r="A7" s="10" t="s">
        <v>10</v>
      </c>
      <c r="B7" s="26"/>
      <c r="D7" s="2" t="s">
        <v>5</v>
      </c>
    </row>
    <row r="8" spans="1:12" ht="17.25" customHeight="1" thickBot="1">
      <c r="A8" s="9"/>
    </row>
    <row r="9" spans="1:12" ht="30" customHeight="1" thickBot="1">
      <c r="A9" s="11" t="s">
        <v>0</v>
      </c>
      <c r="B9" s="13" t="s">
        <v>4</v>
      </c>
      <c r="C9" s="12" t="s">
        <v>1</v>
      </c>
      <c r="D9" s="13" t="s">
        <v>6</v>
      </c>
      <c r="E9" s="13" t="s">
        <v>7</v>
      </c>
      <c r="F9" s="13" t="s">
        <v>2</v>
      </c>
      <c r="G9" s="194" t="s">
        <v>3</v>
      </c>
      <c r="H9" s="194"/>
      <c r="I9" s="194"/>
      <c r="J9" s="194"/>
      <c r="K9" s="194"/>
      <c r="L9" s="195"/>
    </row>
    <row r="10" spans="1:12" s="2" customFormat="1" ht="20.100000000000001" customHeight="1">
      <c r="A10" s="173" t="s">
        <v>13</v>
      </c>
      <c r="B10" s="199" t="s">
        <v>55</v>
      </c>
      <c r="C10" s="88" t="s">
        <v>19</v>
      </c>
      <c r="D10" s="15">
        <f t="shared" ref="D10:D33" si="0">E10*0.65</f>
        <v>33.800000000000004</v>
      </c>
      <c r="E10" s="81">
        <v>52</v>
      </c>
      <c r="F10" s="27">
        <f t="shared" ref="F10:F42" si="1">($B$6*D10)+($B$7*E10)</f>
        <v>0</v>
      </c>
      <c r="G10" s="155" t="s">
        <v>159</v>
      </c>
      <c r="H10" s="156"/>
      <c r="I10" s="156"/>
      <c r="J10" s="156"/>
      <c r="K10" s="156"/>
      <c r="L10" s="157"/>
    </row>
    <row r="11" spans="1:12" s="2" customFormat="1" ht="20.100000000000001" customHeight="1">
      <c r="A11" s="174"/>
      <c r="B11" s="200"/>
      <c r="C11" s="85" t="s">
        <v>56</v>
      </c>
      <c r="D11" s="16">
        <f t="shared" si="0"/>
        <v>1.9500000000000002</v>
      </c>
      <c r="E11" s="86">
        <v>3</v>
      </c>
      <c r="F11" s="14">
        <f t="shared" si="1"/>
        <v>0</v>
      </c>
      <c r="G11" s="161"/>
      <c r="H11" s="162"/>
      <c r="I11" s="162"/>
      <c r="J11" s="162"/>
      <c r="K11" s="162"/>
      <c r="L11" s="163"/>
    </row>
    <row r="12" spans="1:12" ht="20.100000000000001" customHeight="1">
      <c r="A12" s="174"/>
      <c r="B12" s="267" t="s">
        <v>136</v>
      </c>
      <c r="C12" s="18" t="s">
        <v>66</v>
      </c>
      <c r="D12" s="54">
        <f t="shared" si="0"/>
        <v>16.25</v>
      </c>
      <c r="E12" s="24">
        <v>25</v>
      </c>
      <c r="F12" s="54">
        <f t="shared" si="1"/>
        <v>0</v>
      </c>
      <c r="G12" s="208" t="s">
        <v>168</v>
      </c>
      <c r="H12" s="208"/>
      <c r="I12" s="208"/>
      <c r="J12" s="208"/>
      <c r="K12" s="208"/>
      <c r="L12" s="209"/>
    </row>
    <row r="13" spans="1:12" ht="20.100000000000001" customHeight="1">
      <c r="A13" s="174"/>
      <c r="B13" s="196"/>
      <c r="C13" s="18" t="s">
        <v>67</v>
      </c>
      <c r="D13" s="54">
        <f t="shared" si="0"/>
        <v>3.25</v>
      </c>
      <c r="E13" s="24">
        <v>5</v>
      </c>
      <c r="F13" s="54">
        <f t="shared" si="1"/>
        <v>0</v>
      </c>
      <c r="G13" s="197"/>
      <c r="H13" s="197"/>
      <c r="I13" s="197"/>
      <c r="J13" s="197"/>
      <c r="K13" s="197"/>
      <c r="L13" s="198"/>
    </row>
    <row r="14" spans="1:12" ht="20.100000000000001" customHeight="1">
      <c r="A14" s="174"/>
      <c r="B14" s="196"/>
      <c r="C14" s="18" t="s">
        <v>135</v>
      </c>
      <c r="D14" s="54">
        <f t="shared" si="0"/>
        <v>1.3</v>
      </c>
      <c r="E14" s="24">
        <v>2</v>
      </c>
      <c r="F14" s="54">
        <f t="shared" si="1"/>
        <v>0</v>
      </c>
      <c r="G14" s="197"/>
      <c r="H14" s="197"/>
      <c r="I14" s="197"/>
      <c r="J14" s="197"/>
      <c r="K14" s="197"/>
      <c r="L14" s="198"/>
    </row>
    <row r="15" spans="1:12" ht="20.100000000000001" customHeight="1">
      <c r="A15" s="174"/>
      <c r="B15" s="196"/>
      <c r="C15" s="18" t="s">
        <v>60</v>
      </c>
      <c r="D15" s="54">
        <f t="shared" si="0"/>
        <v>0.32500000000000001</v>
      </c>
      <c r="E15" s="24">
        <v>0.5</v>
      </c>
      <c r="F15" s="54">
        <f t="shared" si="1"/>
        <v>0</v>
      </c>
      <c r="G15" s="197"/>
      <c r="H15" s="197"/>
      <c r="I15" s="197"/>
      <c r="J15" s="197"/>
      <c r="K15" s="197"/>
      <c r="L15" s="198"/>
    </row>
    <row r="16" spans="1:12" ht="20.100000000000001" customHeight="1">
      <c r="A16" s="174"/>
      <c r="B16" s="196"/>
      <c r="C16" s="18" t="s">
        <v>41</v>
      </c>
      <c r="D16" s="54">
        <f t="shared" si="0"/>
        <v>0.65</v>
      </c>
      <c r="E16" s="24">
        <v>1</v>
      </c>
      <c r="F16" s="54">
        <f t="shared" si="1"/>
        <v>0</v>
      </c>
      <c r="G16" s="197"/>
      <c r="H16" s="197"/>
      <c r="I16" s="197"/>
      <c r="J16" s="197"/>
      <c r="K16" s="197"/>
      <c r="L16" s="198"/>
    </row>
    <row r="17" spans="1:12" ht="20.100000000000001" customHeight="1">
      <c r="A17" s="174"/>
      <c r="B17" s="196"/>
      <c r="C17" s="18" t="s">
        <v>57</v>
      </c>
      <c r="D17" s="54">
        <f t="shared" si="0"/>
        <v>0.65</v>
      </c>
      <c r="E17" s="24">
        <v>1</v>
      </c>
      <c r="F17" s="54">
        <f t="shared" si="1"/>
        <v>0</v>
      </c>
      <c r="G17" s="197"/>
      <c r="H17" s="197"/>
      <c r="I17" s="197"/>
      <c r="J17" s="197"/>
      <c r="K17" s="197"/>
      <c r="L17" s="198"/>
    </row>
    <row r="18" spans="1:12" ht="20.100000000000001" customHeight="1">
      <c r="A18" s="174"/>
      <c r="B18" s="196"/>
      <c r="C18" s="19" t="s">
        <v>58</v>
      </c>
      <c r="D18" s="62">
        <f t="shared" si="0"/>
        <v>0.65</v>
      </c>
      <c r="E18" s="14">
        <v>1</v>
      </c>
      <c r="F18" s="37">
        <f t="shared" si="1"/>
        <v>0</v>
      </c>
      <c r="G18" s="197"/>
      <c r="H18" s="197"/>
      <c r="I18" s="197"/>
      <c r="J18" s="197"/>
      <c r="K18" s="197"/>
      <c r="L18" s="198"/>
    </row>
    <row r="19" spans="1:12" s="2" customFormat="1" ht="20.100000000000001" customHeight="1">
      <c r="A19" s="174"/>
      <c r="B19" s="152" t="s">
        <v>137</v>
      </c>
      <c r="C19" s="28" t="s">
        <v>65</v>
      </c>
      <c r="D19" s="20">
        <f t="shared" si="0"/>
        <v>22.75</v>
      </c>
      <c r="E19" s="20">
        <v>35</v>
      </c>
      <c r="F19" s="43">
        <f t="shared" si="1"/>
        <v>0</v>
      </c>
      <c r="G19" s="155" t="s">
        <v>155</v>
      </c>
      <c r="H19" s="156"/>
      <c r="I19" s="156"/>
      <c r="J19" s="156"/>
      <c r="K19" s="156"/>
      <c r="L19" s="157"/>
    </row>
    <row r="20" spans="1:12" s="2" customFormat="1" ht="20.100000000000001" customHeight="1">
      <c r="A20" s="174"/>
      <c r="B20" s="153"/>
      <c r="C20" s="28" t="s">
        <v>22</v>
      </c>
      <c r="D20" s="20">
        <f t="shared" si="0"/>
        <v>6.5</v>
      </c>
      <c r="E20" s="20">
        <v>10</v>
      </c>
      <c r="F20" s="43">
        <f t="shared" si="1"/>
        <v>0</v>
      </c>
      <c r="G20" s="158"/>
      <c r="H20" s="184"/>
      <c r="I20" s="184"/>
      <c r="J20" s="184"/>
      <c r="K20" s="184"/>
      <c r="L20" s="160"/>
    </row>
    <row r="21" spans="1:12" s="2" customFormat="1" ht="20.100000000000001" customHeight="1">
      <c r="A21" s="174"/>
      <c r="B21" s="153"/>
      <c r="C21" s="28" t="s">
        <v>23</v>
      </c>
      <c r="D21" s="20">
        <f t="shared" si="0"/>
        <v>3.25</v>
      </c>
      <c r="E21" s="20">
        <v>5</v>
      </c>
      <c r="F21" s="43">
        <f t="shared" si="1"/>
        <v>0</v>
      </c>
      <c r="G21" s="158"/>
      <c r="H21" s="184"/>
      <c r="I21" s="184"/>
      <c r="J21" s="184"/>
      <c r="K21" s="184"/>
      <c r="L21" s="160"/>
    </row>
    <row r="22" spans="1:12" s="2" customFormat="1" ht="20.100000000000001" customHeight="1">
      <c r="A22" s="174"/>
      <c r="B22" s="153"/>
      <c r="C22" s="28" t="s">
        <v>24</v>
      </c>
      <c r="D22" s="20">
        <f t="shared" si="0"/>
        <v>0.65</v>
      </c>
      <c r="E22" s="20">
        <v>1</v>
      </c>
      <c r="F22" s="43">
        <f t="shared" si="1"/>
        <v>0</v>
      </c>
      <c r="G22" s="158"/>
      <c r="H22" s="184"/>
      <c r="I22" s="184"/>
      <c r="J22" s="184"/>
      <c r="K22" s="184"/>
      <c r="L22" s="160"/>
    </row>
    <row r="23" spans="1:12" s="2" customFormat="1" ht="20.100000000000001" customHeight="1">
      <c r="A23" s="174"/>
      <c r="B23" s="153"/>
      <c r="C23" s="28" t="s">
        <v>26</v>
      </c>
      <c r="D23" s="20">
        <f t="shared" si="0"/>
        <v>1.9500000000000002</v>
      </c>
      <c r="E23" s="20">
        <v>3</v>
      </c>
      <c r="F23" s="43">
        <f t="shared" si="1"/>
        <v>0</v>
      </c>
      <c r="G23" s="158"/>
      <c r="H23" s="184"/>
      <c r="I23" s="184"/>
      <c r="J23" s="184"/>
      <c r="K23" s="184"/>
      <c r="L23" s="160"/>
    </row>
    <row r="24" spans="1:12" s="2" customFormat="1" ht="20.100000000000001" customHeight="1">
      <c r="A24" s="174"/>
      <c r="B24" s="153"/>
      <c r="C24" s="28" t="s">
        <v>29</v>
      </c>
      <c r="D24" s="20">
        <f t="shared" si="0"/>
        <v>0.32500000000000001</v>
      </c>
      <c r="E24" s="20">
        <v>0.5</v>
      </c>
      <c r="F24" s="43">
        <f t="shared" si="1"/>
        <v>0</v>
      </c>
      <c r="G24" s="158"/>
      <c r="H24" s="184"/>
      <c r="I24" s="184"/>
      <c r="J24" s="184"/>
      <c r="K24" s="184"/>
      <c r="L24" s="160"/>
    </row>
    <row r="25" spans="1:12" s="2" customFormat="1" ht="20.100000000000001" customHeight="1">
      <c r="A25" s="174"/>
      <c r="B25" s="154"/>
      <c r="C25" s="115" t="s">
        <v>47</v>
      </c>
      <c r="D25" s="16">
        <f t="shared" si="0"/>
        <v>1.3</v>
      </c>
      <c r="E25" s="16">
        <v>2</v>
      </c>
      <c r="F25" s="62">
        <f t="shared" si="1"/>
        <v>0</v>
      </c>
      <c r="G25" s="161"/>
      <c r="H25" s="162"/>
      <c r="I25" s="162"/>
      <c r="J25" s="162"/>
      <c r="K25" s="162"/>
      <c r="L25" s="163"/>
    </row>
    <row r="26" spans="1:12" s="2" customFormat="1" ht="20.100000000000001" customHeight="1">
      <c r="A26" s="174"/>
      <c r="B26" s="205" t="s">
        <v>138</v>
      </c>
      <c r="C26" s="45" t="s">
        <v>139</v>
      </c>
      <c r="D26" s="15">
        <f t="shared" si="0"/>
        <v>22.75</v>
      </c>
      <c r="E26" s="31">
        <v>35</v>
      </c>
      <c r="F26" s="27">
        <f>($B$6*D26)</f>
        <v>0</v>
      </c>
      <c r="G26" s="197" t="s">
        <v>140</v>
      </c>
      <c r="H26" s="197"/>
      <c r="I26" s="197"/>
      <c r="J26" s="197"/>
      <c r="K26" s="197"/>
      <c r="L26" s="198"/>
    </row>
    <row r="27" spans="1:12" s="2" customFormat="1" ht="20.100000000000001" customHeight="1">
      <c r="A27" s="174"/>
      <c r="B27" s="206"/>
      <c r="C27" s="56" t="s">
        <v>24</v>
      </c>
      <c r="D27" s="20">
        <f t="shared" si="0"/>
        <v>0.32500000000000001</v>
      </c>
      <c r="E27" s="55">
        <v>0.5</v>
      </c>
      <c r="F27" s="24">
        <f>($B$6*D27)</f>
        <v>0</v>
      </c>
      <c r="G27" s="197"/>
      <c r="H27" s="197"/>
      <c r="I27" s="197"/>
      <c r="J27" s="197"/>
      <c r="K27" s="197"/>
      <c r="L27" s="198"/>
    </row>
    <row r="28" spans="1:12" s="2" customFormat="1" ht="20.100000000000001" customHeight="1">
      <c r="A28" s="174"/>
      <c r="B28" s="206"/>
      <c r="C28" s="56" t="s">
        <v>32</v>
      </c>
      <c r="D28" s="20">
        <f t="shared" si="0"/>
        <v>6.5000000000000002E-2</v>
      </c>
      <c r="E28" s="55">
        <v>0.1</v>
      </c>
      <c r="F28" s="24">
        <f>($B$6*D28)</f>
        <v>0</v>
      </c>
      <c r="G28" s="197"/>
      <c r="H28" s="197"/>
      <c r="I28" s="197"/>
      <c r="J28" s="197"/>
      <c r="K28" s="197"/>
      <c r="L28" s="198"/>
    </row>
    <row r="29" spans="1:12" s="2" customFormat="1" ht="20.100000000000001" customHeight="1">
      <c r="A29" s="174"/>
      <c r="B29" s="206"/>
      <c r="C29" s="56" t="s">
        <v>29</v>
      </c>
      <c r="D29" s="20">
        <f t="shared" si="0"/>
        <v>0.32500000000000001</v>
      </c>
      <c r="E29" s="55">
        <v>0.5</v>
      </c>
      <c r="F29" s="24">
        <f>($B$6*D29)</f>
        <v>0</v>
      </c>
      <c r="G29" s="197"/>
      <c r="H29" s="197"/>
      <c r="I29" s="197"/>
      <c r="J29" s="197"/>
      <c r="K29" s="197"/>
      <c r="L29" s="198"/>
    </row>
    <row r="30" spans="1:12" s="2" customFormat="1" ht="20.100000000000001" customHeight="1">
      <c r="A30" s="174"/>
      <c r="B30" s="206"/>
      <c r="C30" s="44" t="s">
        <v>36</v>
      </c>
      <c r="D30" s="16">
        <f t="shared" si="0"/>
        <v>6.5000000000000002E-2</v>
      </c>
      <c r="E30" s="32">
        <v>0.1</v>
      </c>
      <c r="F30" s="14">
        <f>($B$6*D30)</f>
        <v>0</v>
      </c>
      <c r="G30" s="197"/>
      <c r="H30" s="197"/>
      <c r="I30" s="197"/>
      <c r="J30" s="197"/>
      <c r="K30" s="197"/>
      <c r="L30" s="198"/>
    </row>
    <row r="31" spans="1:12" s="2" customFormat="1" ht="20.100000000000001" customHeight="1">
      <c r="A31" s="174"/>
      <c r="B31" s="205" t="s">
        <v>141</v>
      </c>
      <c r="C31" s="45" t="s">
        <v>139</v>
      </c>
      <c r="D31" s="15">
        <f t="shared" si="0"/>
        <v>22.75</v>
      </c>
      <c r="E31" s="31">
        <v>35</v>
      </c>
      <c r="F31" s="24">
        <f t="shared" ref="F31:F38" si="2">($B$7*E31)</f>
        <v>0</v>
      </c>
      <c r="G31" s="197" t="s">
        <v>169</v>
      </c>
      <c r="H31" s="197"/>
      <c r="I31" s="197"/>
      <c r="J31" s="197"/>
      <c r="K31" s="197"/>
      <c r="L31" s="198"/>
    </row>
    <row r="32" spans="1:12" s="2" customFormat="1" ht="20.100000000000001" customHeight="1">
      <c r="A32" s="174"/>
      <c r="B32" s="206"/>
      <c r="C32" s="56" t="s">
        <v>24</v>
      </c>
      <c r="D32" s="20">
        <f t="shared" si="0"/>
        <v>0.32500000000000001</v>
      </c>
      <c r="E32" s="55">
        <v>0.5</v>
      </c>
      <c r="F32" s="24">
        <f t="shared" si="2"/>
        <v>0</v>
      </c>
      <c r="G32" s="197"/>
      <c r="H32" s="197"/>
      <c r="I32" s="197"/>
      <c r="J32" s="197"/>
      <c r="K32" s="197"/>
      <c r="L32" s="198"/>
    </row>
    <row r="33" spans="1:12" s="2" customFormat="1" ht="20.100000000000001" customHeight="1">
      <c r="A33" s="174"/>
      <c r="B33" s="206"/>
      <c r="C33" s="56" t="s">
        <v>105</v>
      </c>
      <c r="D33" s="20">
        <f t="shared" si="0"/>
        <v>0.32500000000000001</v>
      </c>
      <c r="E33" s="55">
        <v>0.5</v>
      </c>
      <c r="F33" s="24">
        <f t="shared" si="2"/>
        <v>0</v>
      </c>
      <c r="G33" s="197"/>
      <c r="H33" s="197"/>
      <c r="I33" s="197"/>
      <c r="J33" s="197"/>
      <c r="K33" s="197"/>
      <c r="L33" s="198"/>
    </row>
    <row r="34" spans="1:12" s="2" customFormat="1" ht="20.100000000000001" customHeight="1">
      <c r="A34" s="174"/>
      <c r="B34" s="206"/>
      <c r="C34" s="56" t="s">
        <v>42</v>
      </c>
      <c r="D34" s="20">
        <v>0</v>
      </c>
      <c r="E34" s="55">
        <v>0.1</v>
      </c>
      <c r="F34" s="24">
        <f t="shared" si="2"/>
        <v>0</v>
      </c>
      <c r="G34" s="197"/>
      <c r="H34" s="197"/>
      <c r="I34" s="197"/>
      <c r="J34" s="197"/>
      <c r="K34" s="197"/>
      <c r="L34" s="198"/>
    </row>
    <row r="35" spans="1:12" s="2" customFormat="1" ht="20.100000000000001" customHeight="1">
      <c r="A35" s="174"/>
      <c r="B35" s="206"/>
      <c r="C35" s="56" t="s">
        <v>27</v>
      </c>
      <c r="D35" s="20">
        <f t="shared" ref="D35:D38" si="3">E35*0.65</f>
        <v>0.32500000000000001</v>
      </c>
      <c r="E35" s="55">
        <v>0.5</v>
      </c>
      <c r="F35" s="24">
        <f t="shared" si="2"/>
        <v>0</v>
      </c>
      <c r="G35" s="197"/>
      <c r="H35" s="197"/>
      <c r="I35" s="197"/>
      <c r="J35" s="197"/>
      <c r="K35" s="197"/>
      <c r="L35" s="198"/>
    </row>
    <row r="36" spans="1:12" s="2" customFormat="1" ht="20.100000000000001" customHeight="1">
      <c r="A36" s="174"/>
      <c r="B36" s="206"/>
      <c r="C36" s="18" t="s">
        <v>32</v>
      </c>
      <c r="D36" s="20">
        <f t="shared" si="3"/>
        <v>0.32500000000000001</v>
      </c>
      <c r="E36" s="20">
        <v>0.5</v>
      </c>
      <c r="F36" s="24">
        <f t="shared" si="2"/>
        <v>0</v>
      </c>
      <c r="G36" s="197"/>
      <c r="H36" s="197"/>
      <c r="I36" s="197"/>
      <c r="J36" s="197"/>
      <c r="K36" s="197"/>
      <c r="L36" s="198"/>
    </row>
    <row r="37" spans="1:12" s="2" customFormat="1" ht="20.100000000000001" customHeight="1">
      <c r="A37" s="174"/>
      <c r="B37" s="206"/>
      <c r="C37" s="56" t="s">
        <v>29</v>
      </c>
      <c r="D37" s="20">
        <f t="shared" si="3"/>
        <v>0.32500000000000001</v>
      </c>
      <c r="E37" s="55">
        <v>0.5</v>
      </c>
      <c r="F37" s="24">
        <f t="shared" si="2"/>
        <v>0</v>
      </c>
      <c r="G37" s="197"/>
      <c r="H37" s="197"/>
      <c r="I37" s="197"/>
      <c r="J37" s="197"/>
      <c r="K37" s="197"/>
      <c r="L37" s="198"/>
    </row>
    <row r="38" spans="1:12" s="2" customFormat="1" ht="20.100000000000001" customHeight="1">
      <c r="A38" s="174"/>
      <c r="B38" s="206"/>
      <c r="C38" s="137" t="s">
        <v>45</v>
      </c>
      <c r="D38" s="16">
        <f t="shared" si="3"/>
        <v>0.13</v>
      </c>
      <c r="E38" s="32">
        <v>0.2</v>
      </c>
      <c r="F38" s="24">
        <f t="shared" si="2"/>
        <v>0</v>
      </c>
      <c r="G38" s="197"/>
      <c r="H38" s="197"/>
      <c r="I38" s="197"/>
      <c r="J38" s="197"/>
      <c r="K38" s="197"/>
      <c r="L38" s="198"/>
    </row>
    <row r="39" spans="1:12" s="2" customFormat="1" ht="39.950000000000003" customHeight="1">
      <c r="A39" s="175"/>
      <c r="B39" s="35" t="s">
        <v>33</v>
      </c>
      <c r="C39" s="112" t="s">
        <v>34</v>
      </c>
      <c r="D39" s="113">
        <f>E39*0.65</f>
        <v>13</v>
      </c>
      <c r="E39" s="114">
        <v>20</v>
      </c>
      <c r="F39" s="21">
        <f t="shared" si="1"/>
        <v>0</v>
      </c>
      <c r="G39" s="185" t="s">
        <v>79</v>
      </c>
      <c r="H39" s="186"/>
      <c r="I39" s="186"/>
      <c r="J39" s="186"/>
      <c r="K39" s="186"/>
      <c r="L39" s="187"/>
    </row>
    <row r="40" spans="1:12" ht="32.25" customHeight="1">
      <c r="A40" s="174" t="s">
        <v>14</v>
      </c>
      <c r="B40" s="188" t="s">
        <v>143</v>
      </c>
      <c r="C40" s="17" t="s">
        <v>35</v>
      </c>
      <c r="D40" s="33">
        <f t="shared" ref="D40:D44" si="4">E40*0.65</f>
        <v>13</v>
      </c>
      <c r="E40" s="27">
        <v>20</v>
      </c>
      <c r="F40" s="33">
        <f t="shared" si="1"/>
        <v>0</v>
      </c>
      <c r="G40" s="164" t="s">
        <v>152</v>
      </c>
      <c r="H40" s="164"/>
      <c r="I40" s="164"/>
      <c r="J40" s="164"/>
      <c r="K40" s="164"/>
      <c r="L40" s="165"/>
    </row>
    <row r="41" spans="1:12" ht="32.25" customHeight="1">
      <c r="A41" s="174"/>
      <c r="B41" s="189"/>
      <c r="C41" s="18" t="s">
        <v>44</v>
      </c>
      <c r="D41" s="54">
        <f t="shared" si="4"/>
        <v>13</v>
      </c>
      <c r="E41" s="24">
        <v>20</v>
      </c>
      <c r="F41" s="54">
        <f t="shared" si="1"/>
        <v>0</v>
      </c>
      <c r="G41" s="166"/>
      <c r="H41" s="166"/>
      <c r="I41" s="166"/>
      <c r="J41" s="166"/>
      <c r="K41" s="166"/>
      <c r="L41" s="167"/>
    </row>
    <row r="42" spans="1:12" ht="32.25" customHeight="1">
      <c r="A42" s="174"/>
      <c r="B42" s="190"/>
      <c r="C42" s="19" t="s">
        <v>45</v>
      </c>
      <c r="D42" s="29">
        <f t="shared" si="4"/>
        <v>6.5000000000000002E-2</v>
      </c>
      <c r="E42" s="14">
        <v>0.1</v>
      </c>
      <c r="F42" s="29">
        <f t="shared" si="1"/>
        <v>0</v>
      </c>
      <c r="G42" s="168"/>
      <c r="H42" s="168"/>
      <c r="I42" s="168"/>
      <c r="J42" s="168"/>
      <c r="K42" s="168"/>
      <c r="L42" s="169"/>
    </row>
    <row r="43" spans="1:12" ht="20.100000000000001" customHeight="1">
      <c r="A43" s="174"/>
      <c r="B43" s="107" t="s">
        <v>183</v>
      </c>
      <c r="C43" s="100" t="s">
        <v>142</v>
      </c>
      <c r="D43" s="23">
        <f t="shared" si="4"/>
        <v>26</v>
      </c>
      <c r="E43" s="99">
        <v>40</v>
      </c>
      <c r="F43" s="21">
        <f>($B$6*D43)+($B$7*E43)</f>
        <v>0</v>
      </c>
      <c r="G43" s="229"/>
      <c r="H43" s="230"/>
      <c r="I43" s="230"/>
      <c r="J43" s="230"/>
      <c r="K43" s="230"/>
      <c r="L43" s="231"/>
    </row>
    <row r="44" spans="1:12" ht="20.100000000000001" customHeight="1">
      <c r="A44" s="174"/>
      <c r="B44" s="144" t="s">
        <v>184</v>
      </c>
      <c r="C44" s="145" t="s">
        <v>144</v>
      </c>
      <c r="D44" s="23">
        <f t="shared" si="4"/>
        <v>32.5</v>
      </c>
      <c r="E44" s="146">
        <v>50</v>
      </c>
      <c r="F44" s="21">
        <f t="shared" ref="F44" si="5">($B$6*D44)+($B$7*E44)</f>
        <v>0</v>
      </c>
      <c r="G44" s="264"/>
      <c r="H44" s="265"/>
      <c r="I44" s="265"/>
      <c r="J44" s="265"/>
      <c r="K44" s="265"/>
      <c r="L44" s="266"/>
    </row>
    <row r="45" spans="1:12" s="2" customFormat="1" ht="20.100000000000001" customHeight="1" thickBot="1">
      <c r="A45" s="177"/>
      <c r="B45" s="57" t="s">
        <v>11</v>
      </c>
      <c r="C45" s="58" t="s">
        <v>12</v>
      </c>
      <c r="D45" s="108">
        <f t="shared" ref="D45" si="6">E45*0.65</f>
        <v>130</v>
      </c>
      <c r="E45" s="59">
        <v>200</v>
      </c>
      <c r="F45" s="143">
        <f t="shared" ref="F45" si="7">($B$6*D45)+($B$7*E45)</f>
        <v>0</v>
      </c>
      <c r="G45" s="226"/>
      <c r="H45" s="227"/>
      <c r="I45" s="227"/>
      <c r="J45" s="227"/>
      <c r="K45" s="227"/>
      <c r="L45" s="228"/>
    </row>
    <row r="46" spans="1:12" s="2" customFormat="1" ht="13.5">
      <c r="B46" s="6"/>
    </row>
    <row r="47" spans="1:12" s="2" customFormat="1" ht="13.5">
      <c r="B47" s="6"/>
    </row>
    <row r="48" spans="1:12" s="2" customFormat="1" ht="13.5">
      <c r="B48" s="6"/>
    </row>
    <row r="49" spans="2:2" s="2" customFormat="1" ht="16.5" customHeight="1">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6.5" customHeight="1">
      <c r="B87" s="6"/>
    </row>
    <row r="88" spans="2:2" s="2" customFormat="1" ht="16.5" customHeight="1">
      <c r="B88" s="6"/>
    </row>
    <row r="89" spans="2:2" s="2" customFormat="1" ht="16.5" customHeight="1">
      <c r="B89" s="6"/>
    </row>
    <row r="90" spans="2:2" s="2" customFormat="1" ht="16.5" customHeight="1">
      <c r="B90" s="6"/>
    </row>
    <row r="91" spans="2:2" s="2" customFormat="1" ht="16.5" customHeight="1">
      <c r="B91" s="6"/>
    </row>
    <row r="92" spans="2:2" s="2" customFormat="1" ht="16.5" customHeight="1">
      <c r="B92" s="6"/>
    </row>
    <row r="93" spans="2:2" s="2" customFormat="1" ht="17.25" customHeight="1">
      <c r="B93" s="6"/>
    </row>
    <row r="94" spans="2:2" s="2" customFormat="1" ht="17.25" customHeight="1">
      <c r="B94" s="6"/>
    </row>
    <row r="95" spans="2:2" s="2" customFormat="1" ht="13.5">
      <c r="B95" s="6"/>
    </row>
    <row r="96" spans="2:2" s="2" customFormat="1" ht="13.5">
      <c r="B96" s="6"/>
    </row>
    <row r="97" spans="2:2" s="2" customFormat="1" ht="16.5" customHeight="1">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sheetData>
  <mergeCells count="21">
    <mergeCell ref="A1:L3"/>
    <mergeCell ref="A5:B5"/>
    <mergeCell ref="G9:L9"/>
    <mergeCell ref="G19:L25"/>
    <mergeCell ref="B26:B30"/>
    <mergeCell ref="G26:L30"/>
    <mergeCell ref="A40:A45"/>
    <mergeCell ref="A10:A39"/>
    <mergeCell ref="G45:L45"/>
    <mergeCell ref="B31:B38"/>
    <mergeCell ref="G31:L38"/>
    <mergeCell ref="B40:B42"/>
    <mergeCell ref="G40:L42"/>
    <mergeCell ref="G43:L43"/>
    <mergeCell ref="G44:L44"/>
    <mergeCell ref="B10:B11"/>
    <mergeCell ref="G10:L11"/>
    <mergeCell ref="B12:B18"/>
    <mergeCell ref="G12:L18"/>
    <mergeCell ref="G39:L39"/>
    <mergeCell ref="B19:B25"/>
  </mergeCells>
  <phoneticPr fontId="21"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379"/>
  <sheetViews>
    <sheetView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5" ht="15.75" customHeight="1">
      <c r="A1" s="191" t="s">
        <v>77</v>
      </c>
      <c r="B1" s="192"/>
      <c r="C1" s="192"/>
      <c r="D1" s="192"/>
      <c r="E1" s="192"/>
      <c r="F1" s="192"/>
      <c r="G1" s="192"/>
      <c r="H1" s="192"/>
      <c r="I1" s="192"/>
      <c r="J1" s="192"/>
      <c r="K1" s="192"/>
      <c r="L1" s="192"/>
    </row>
    <row r="2" spans="1:15" ht="15.75" customHeight="1">
      <c r="A2" s="192"/>
      <c r="B2" s="192"/>
      <c r="C2" s="192"/>
      <c r="D2" s="192"/>
      <c r="E2" s="192"/>
      <c r="F2" s="192"/>
      <c r="G2" s="192"/>
      <c r="H2" s="192"/>
      <c r="I2" s="192"/>
      <c r="J2" s="192"/>
      <c r="K2" s="192"/>
      <c r="L2" s="192"/>
    </row>
    <row r="3" spans="1:15" ht="15.75" customHeight="1">
      <c r="A3" s="192"/>
      <c r="B3" s="192"/>
      <c r="C3" s="192"/>
      <c r="D3" s="192"/>
      <c r="E3" s="192"/>
      <c r="F3" s="192"/>
      <c r="G3" s="192"/>
      <c r="H3" s="192"/>
      <c r="I3" s="192"/>
      <c r="J3" s="192"/>
      <c r="K3" s="192"/>
      <c r="L3" s="192"/>
    </row>
    <row r="4" spans="1:15" ht="13.5" customHeight="1">
      <c r="B4" s="4"/>
      <c r="D4" s="4"/>
      <c r="E4"/>
      <c r="F4"/>
      <c r="G4"/>
    </row>
    <row r="5" spans="1:15" ht="17.25" customHeight="1">
      <c r="A5" s="193" t="s">
        <v>8</v>
      </c>
      <c r="B5" s="193"/>
      <c r="C5" s="8"/>
      <c r="E5" s="2"/>
      <c r="G5" s="4"/>
    </row>
    <row r="6" spans="1:15" ht="17.25" customHeight="1">
      <c r="A6" s="10" t="s">
        <v>9</v>
      </c>
      <c r="B6" s="25"/>
      <c r="C6" s="8"/>
      <c r="E6" s="2"/>
      <c r="G6" s="4"/>
    </row>
    <row r="7" spans="1:15" ht="17.25" customHeight="1">
      <c r="A7" s="10" t="s">
        <v>10</v>
      </c>
      <c r="B7" s="26"/>
      <c r="D7" s="2" t="s">
        <v>5</v>
      </c>
    </row>
    <row r="8" spans="1:15" ht="17.25" customHeight="1" thickBot="1">
      <c r="A8" s="9"/>
    </row>
    <row r="9" spans="1:15" ht="30" customHeight="1" thickBot="1">
      <c r="A9" s="11" t="s">
        <v>0</v>
      </c>
      <c r="B9" s="13" t="s">
        <v>4</v>
      </c>
      <c r="C9" s="12" t="s">
        <v>1</v>
      </c>
      <c r="D9" s="13" t="s">
        <v>6</v>
      </c>
      <c r="E9" s="13" t="s">
        <v>7</v>
      </c>
      <c r="F9" s="13" t="s">
        <v>2</v>
      </c>
      <c r="G9" s="281" t="s">
        <v>3</v>
      </c>
      <c r="H9" s="282"/>
      <c r="I9" s="282"/>
      <c r="J9" s="282"/>
      <c r="K9" s="282"/>
      <c r="L9" s="283"/>
    </row>
    <row r="10" spans="1:15" s="2" customFormat="1" ht="20.100000000000001" customHeight="1">
      <c r="A10" s="173" t="s">
        <v>13</v>
      </c>
      <c r="B10" s="284" t="s">
        <v>146</v>
      </c>
      <c r="C10" s="87" t="s">
        <v>19</v>
      </c>
      <c r="D10" s="80">
        <f t="shared" ref="D10:D30" si="0">E10*0.65</f>
        <v>32.5</v>
      </c>
      <c r="E10" s="80">
        <v>50</v>
      </c>
      <c r="F10" s="27">
        <f t="shared" ref="F10:F30" si="1">($B$6*D10)+($B$7*E10)</f>
        <v>0</v>
      </c>
      <c r="G10" s="287" t="s">
        <v>185</v>
      </c>
      <c r="H10" s="288"/>
      <c r="I10" s="288"/>
      <c r="J10" s="288"/>
      <c r="K10" s="288"/>
      <c r="L10" s="289"/>
      <c r="M10" s="72"/>
      <c r="N10" s="72"/>
      <c r="O10" s="72"/>
    </row>
    <row r="11" spans="1:15" s="2" customFormat="1" ht="20.100000000000001" customHeight="1">
      <c r="A11" s="174"/>
      <c r="B11" s="285"/>
      <c r="C11" s="89" t="s">
        <v>145</v>
      </c>
      <c r="D11" s="81">
        <f t="shared" si="0"/>
        <v>16.25</v>
      </c>
      <c r="E11" s="81">
        <v>25</v>
      </c>
      <c r="F11" s="24">
        <f t="shared" si="1"/>
        <v>0</v>
      </c>
      <c r="G11" s="290"/>
      <c r="H11" s="291"/>
      <c r="I11" s="291"/>
      <c r="J11" s="291"/>
      <c r="K11" s="291"/>
      <c r="L11" s="292"/>
      <c r="M11" s="72"/>
      <c r="N11" s="72"/>
      <c r="O11" s="72"/>
    </row>
    <row r="12" spans="1:15" s="2" customFormat="1" ht="20.100000000000001" customHeight="1">
      <c r="A12" s="174"/>
      <c r="B12" s="285"/>
      <c r="C12" s="95" t="s">
        <v>31</v>
      </c>
      <c r="D12" s="81">
        <f t="shared" si="0"/>
        <v>3.25</v>
      </c>
      <c r="E12" s="82">
        <v>5</v>
      </c>
      <c r="F12" s="24">
        <f t="shared" si="1"/>
        <v>0</v>
      </c>
      <c r="G12" s="290"/>
      <c r="H12" s="291"/>
      <c r="I12" s="291"/>
      <c r="J12" s="291"/>
      <c r="K12" s="291"/>
      <c r="L12" s="292"/>
      <c r="M12" s="72"/>
      <c r="N12" s="72"/>
      <c r="O12" s="72"/>
    </row>
    <row r="13" spans="1:15" s="2" customFormat="1" ht="20.100000000000001" customHeight="1">
      <c r="A13" s="174"/>
      <c r="B13" s="285"/>
      <c r="C13" s="95" t="s">
        <v>22</v>
      </c>
      <c r="D13" s="81">
        <f t="shared" si="0"/>
        <v>3.25</v>
      </c>
      <c r="E13" s="82">
        <v>5</v>
      </c>
      <c r="F13" s="24">
        <f t="shared" si="1"/>
        <v>0</v>
      </c>
      <c r="G13" s="290"/>
      <c r="H13" s="291"/>
      <c r="I13" s="291"/>
      <c r="J13" s="291"/>
      <c r="K13" s="291"/>
      <c r="L13" s="292"/>
      <c r="M13" s="72"/>
      <c r="N13" s="72"/>
      <c r="O13" s="72"/>
    </row>
    <row r="14" spans="1:15" s="2" customFormat="1" ht="20.100000000000001" customHeight="1">
      <c r="A14" s="174"/>
      <c r="B14" s="285"/>
      <c r="C14" s="95" t="s">
        <v>51</v>
      </c>
      <c r="D14" s="81">
        <f t="shared" si="0"/>
        <v>3.25</v>
      </c>
      <c r="E14" s="82">
        <v>5</v>
      </c>
      <c r="F14" s="24">
        <f t="shared" si="1"/>
        <v>0</v>
      </c>
      <c r="G14" s="290"/>
      <c r="H14" s="291"/>
      <c r="I14" s="291"/>
      <c r="J14" s="291"/>
      <c r="K14" s="291"/>
      <c r="L14" s="292"/>
      <c r="M14" s="72"/>
      <c r="N14" s="72"/>
      <c r="O14" s="72"/>
    </row>
    <row r="15" spans="1:15" s="2" customFormat="1" ht="20.100000000000001" customHeight="1">
      <c r="A15" s="174"/>
      <c r="B15" s="285"/>
      <c r="C15" s="95" t="s">
        <v>59</v>
      </c>
      <c r="D15" s="81">
        <f t="shared" si="0"/>
        <v>1.9500000000000002</v>
      </c>
      <c r="E15" s="82">
        <v>3</v>
      </c>
      <c r="F15" s="24">
        <f t="shared" si="1"/>
        <v>0</v>
      </c>
      <c r="G15" s="290"/>
      <c r="H15" s="291"/>
      <c r="I15" s="291"/>
      <c r="J15" s="291"/>
      <c r="K15" s="291"/>
      <c r="L15" s="292"/>
      <c r="M15" s="72"/>
      <c r="N15" s="72"/>
      <c r="O15" s="72"/>
    </row>
    <row r="16" spans="1:15" s="2" customFormat="1" ht="20.100000000000001" customHeight="1">
      <c r="A16" s="174"/>
      <c r="B16" s="285"/>
      <c r="C16" s="95" t="s">
        <v>32</v>
      </c>
      <c r="D16" s="81">
        <f t="shared" si="0"/>
        <v>0.32500000000000001</v>
      </c>
      <c r="E16" s="82">
        <v>0.5</v>
      </c>
      <c r="F16" s="24">
        <f t="shared" si="1"/>
        <v>0</v>
      </c>
      <c r="G16" s="290"/>
      <c r="H16" s="291"/>
      <c r="I16" s="291"/>
      <c r="J16" s="291"/>
      <c r="K16" s="291"/>
      <c r="L16" s="292"/>
      <c r="M16" s="72"/>
      <c r="N16" s="72"/>
      <c r="O16" s="72"/>
    </row>
    <row r="17" spans="1:15" s="2" customFormat="1" ht="20.100000000000001" customHeight="1">
      <c r="A17" s="174"/>
      <c r="B17" s="286"/>
      <c r="C17" s="94" t="s">
        <v>47</v>
      </c>
      <c r="D17" s="86">
        <f t="shared" si="0"/>
        <v>1.3</v>
      </c>
      <c r="E17" s="83">
        <v>2</v>
      </c>
      <c r="F17" s="14">
        <f t="shared" si="1"/>
        <v>0</v>
      </c>
      <c r="G17" s="293"/>
      <c r="H17" s="294"/>
      <c r="I17" s="294"/>
      <c r="J17" s="294"/>
      <c r="K17" s="294"/>
      <c r="L17" s="295"/>
      <c r="M17" s="72"/>
      <c r="N17" s="72"/>
      <c r="O17" s="72"/>
    </row>
    <row r="18" spans="1:15" s="2" customFormat="1" ht="24" customHeight="1">
      <c r="A18" s="174"/>
      <c r="B18" s="181" t="s">
        <v>153</v>
      </c>
      <c r="C18" s="17" t="s">
        <v>147</v>
      </c>
      <c r="D18" s="33">
        <f t="shared" si="0"/>
        <v>13</v>
      </c>
      <c r="E18" s="27">
        <v>20</v>
      </c>
      <c r="F18" s="33">
        <f t="shared" si="1"/>
        <v>0</v>
      </c>
      <c r="G18" s="197" t="s">
        <v>191</v>
      </c>
      <c r="H18" s="197"/>
      <c r="I18" s="197"/>
      <c r="J18" s="197"/>
      <c r="K18" s="197"/>
      <c r="L18" s="198"/>
      <c r="M18" s="72"/>
      <c r="N18" s="72"/>
      <c r="O18" s="72"/>
    </row>
    <row r="19" spans="1:15" s="2" customFormat="1" ht="24" customHeight="1">
      <c r="A19" s="174"/>
      <c r="B19" s="152"/>
      <c r="C19" s="18" t="s">
        <v>67</v>
      </c>
      <c r="D19" s="54">
        <f t="shared" si="0"/>
        <v>6.5</v>
      </c>
      <c r="E19" s="24">
        <v>10</v>
      </c>
      <c r="F19" s="54">
        <f t="shared" si="1"/>
        <v>0</v>
      </c>
      <c r="G19" s="197"/>
      <c r="H19" s="197"/>
      <c r="I19" s="197"/>
      <c r="J19" s="197"/>
      <c r="K19" s="197"/>
      <c r="L19" s="198"/>
      <c r="M19" s="72"/>
      <c r="N19" s="72"/>
      <c r="O19" s="72"/>
    </row>
    <row r="20" spans="1:15" s="2" customFormat="1" ht="24" customHeight="1">
      <c r="A20" s="174"/>
      <c r="B20" s="152"/>
      <c r="C20" s="18" t="s">
        <v>23</v>
      </c>
      <c r="D20" s="54">
        <f t="shared" si="0"/>
        <v>1.3</v>
      </c>
      <c r="E20" s="24">
        <v>2</v>
      </c>
      <c r="F20" s="54">
        <f t="shared" si="1"/>
        <v>0</v>
      </c>
      <c r="G20" s="197"/>
      <c r="H20" s="197"/>
      <c r="I20" s="197"/>
      <c r="J20" s="197"/>
      <c r="K20" s="197"/>
      <c r="L20" s="198"/>
    </row>
    <row r="21" spans="1:15" s="2" customFormat="1" ht="24" customHeight="1">
      <c r="A21" s="174"/>
      <c r="B21" s="152"/>
      <c r="C21" s="18" t="s">
        <v>60</v>
      </c>
      <c r="D21" s="54">
        <f t="shared" si="0"/>
        <v>0.32500000000000001</v>
      </c>
      <c r="E21" s="24">
        <v>0.5</v>
      </c>
      <c r="F21" s="54">
        <f t="shared" si="1"/>
        <v>0</v>
      </c>
      <c r="G21" s="197"/>
      <c r="H21" s="197"/>
      <c r="I21" s="197"/>
      <c r="J21" s="197"/>
      <c r="K21" s="197"/>
      <c r="L21" s="198"/>
    </row>
    <row r="22" spans="1:15" s="2" customFormat="1" ht="24" customHeight="1">
      <c r="A22" s="174"/>
      <c r="B22" s="152"/>
      <c r="C22" s="18" t="s">
        <v>41</v>
      </c>
      <c r="D22" s="54">
        <f t="shared" si="0"/>
        <v>0.65</v>
      </c>
      <c r="E22" s="24">
        <v>1</v>
      </c>
      <c r="F22" s="54">
        <f t="shared" si="1"/>
        <v>0</v>
      </c>
      <c r="G22" s="197"/>
      <c r="H22" s="197"/>
      <c r="I22" s="197"/>
      <c r="J22" s="197"/>
      <c r="K22" s="197"/>
      <c r="L22" s="198"/>
    </row>
    <row r="23" spans="1:15" s="2" customFormat="1" ht="24" customHeight="1">
      <c r="A23" s="174"/>
      <c r="B23" s="152"/>
      <c r="C23" s="18" t="s">
        <v>25</v>
      </c>
      <c r="D23" s="54">
        <f t="shared" si="0"/>
        <v>0.65</v>
      </c>
      <c r="E23" s="24">
        <v>1</v>
      </c>
      <c r="F23" s="54">
        <f t="shared" si="1"/>
        <v>0</v>
      </c>
      <c r="G23" s="197"/>
      <c r="H23" s="197"/>
      <c r="I23" s="197"/>
      <c r="J23" s="197"/>
      <c r="K23" s="197"/>
      <c r="L23" s="198"/>
    </row>
    <row r="24" spans="1:15" s="2" customFormat="1" ht="24" customHeight="1">
      <c r="A24" s="174"/>
      <c r="B24" s="267"/>
      <c r="C24" s="19" t="s">
        <v>43</v>
      </c>
      <c r="D24" s="29">
        <f t="shared" si="0"/>
        <v>0.65</v>
      </c>
      <c r="E24" s="14">
        <v>1</v>
      </c>
      <c r="F24" s="29">
        <f t="shared" si="1"/>
        <v>0</v>
      </c>
      <c r="G24" s="197"/>
      <c r="H24" s="197"/>
      <c r="I24" s="197"/>
      <c r="J24" s="197"/>
      <c r="K24" s="197"/>
      <c r="L24" s="198"/>
    </row>
    <row r="25" spans="1:15" s="2" customFormat="1" ht="20.100000000000001" customHeight="1">
      <c r="A25" s="174"/>
      <c r="B25" s="244" t="s">
        <v>156</v>
      </c>
      <c r="C25" s="17" t="s">
        <v>71</v>
      </c>
      <c r="D25" s="15">
        <f t="shared" si="0"/>
        <v>22.75</v>
      </c>
      <c r="E25" s="15">
        <v>35</v>
      </c>
      <c r="F25" s="27">
        <f t="shared" si="1"/>
        <v>0</v>
      </c>
      <c r="G25" s="272" t="s">
        <v>189</v>
      </c>
      <c r="H25" s="273"/>
      <c r="I25" s="273"/>
      <c r="J25" s="273"/>
      <c r="K25" s="273"/>
      <c r="L25" s="274"/>
    </row>
    <row r="26" spans="1:15" s="2" customFormat="1" ht="20.100000000000001" customHeight="1">
      <c r="A26" s="174"/>
      <c r="B26" s="271"/>
      <c r="C26" s="138" t="s">
        <v>187</v>
      </c>
      <c r="D26" s="20">
        <f t="shared" si="0"/>
        <v>3.25</v>
      </c>
      <c r="E26" s="20">
        <v>5</v>
      </c>
      <c r="F26" s="24">
        <f t="shared" si="1"/>
        <v>0</v>
      </c>
      <c r="G26" s="275"/>
      <c r="H26" s="276"/>
      <c r="I26" s="276"/>
      <c r="J26" s="276"/>
      <c r="K26" s="276"/>
      <c r="L26" s="277"/>
    </row>
    <row r="27" spans="1:15" s="2" customFormat="1" ht="20.100000000000001" customHeight="1">
      <c r="A27" s="174"/>
      <c r="B27" s="271"/>
      <c r="C27" s="138" t="s">
        <v>24</v>
      </c>
      <c r="D27" s="20">
        <f t="shared" si="0"/>
        <v>0.32500000000000001</v>
      </c>
      <c r="E27" s="20">
        <v>0.5</v>
      </c>
      <c r="F27" s="24">
        <f t="shared" si="1"/>
        <v>0</v>
      </c>
      <c r="G27" s="275"/>
      <c r="H27" s="276"/>
      <c r="I27" s="276"/>
      <c r="J27" s="276"/>
      <c r="K27" s="276"/>
      <c r="L27" s="277"/>
    </row>
    <row r="28" spans="1:15" s="2" customFormat="1" ht="20.100000000000001" customHeight="1">
      <c r="A28" s="174"/>
      <c r="B28" s="271"/>
      <c r="C28" s="138" t="s">
        <v>28</v>
      </c>
      <c r="D28" s="20">
        <f t="shared" si="0"/>
        <v>0.32500000000000001</v>
      </c>
      <c r="E28" s="20">
        <v>0.5</v>
      </c>
      <c r="F28" s="24">
        <f t="shared" si="1"/>
        <v>0</v>
      </c>
      <c r="G28" s="275"/>
      <c r="H28" s="276"/>
      <c r="I28" s="276"/>
      <c r="J28" s="276"/>
      <c r="K28" s="276"/>
      <c r="L28" s="277"/>
    </row>
    <row r="29" spans="1:15" s="2" customFormat="1" ht="20.100000000000001" customHeight="1">
      <c r="A29" s="174"/>
      <c r="B29" s="271"/>
      <c r="C29" s="103" t="s">
        <v>64</v>
      </c>
      <c r="D29" s="133">
        <f t="shared" si="0"/>
        <v>0.65</v>
      </c>
      <c r="E29" s="133">
        <v>1</v>
      </c>
      <c r="F29" s="96">
        <f t="shared" si="1"/>
        <v>0</v>
      </c>
      <c r="G29" s="275"/>
      <c r="H29" s="276"/>
      <c r="I29" s="276"/>
      <c r="J29" s="276"/>
      <c r="K29" s="276"/>
      <c r="L29" s="277"/>
    </row>
    <row r="30" spans="1:15" s="2" customFormat="1" ht="20.100000000000001" customHeight="1">
      <c r="A30" s="174"/>
      <c r="B30" s="271"/>
      <c r="C30" s="103" t="s">
        <v>148</v>
      </c>
      <c r="D30" s="139">
        <f t="shared" si="0"/>
        <v>0.65</v>
      </c>
      <c r="E30" s="79">
        <v>1</v>
      </c>
      <c r="F30" s="96">
        <f t="shared" si="1"/>
        <v>0</v>
      </c>
      <c r="G30" s="275"/>
      <c r="H30" s="276"/>
      <c r="I30" s="276"/>
      <c r="J30" s="276"/>
      <c r="K30" s="276"/>
      <c r="L30" s="277"/>
    </row>
    <row r="31" spans="1:15" s="2" customFormat="1" ht="20.100000000000001" customHeight="1">
      <c r="A31" s="174"/>
      <c r="B31" s="271"/>
      <c r="C31" s="103" t="s">
        <v>188</v>
      </c>
      <c r="D31" s="139">
        <f>E31*0.65</f>
        <v>1.3</v>
      </c>
      <c r="E31" s="79">
        <v>2</v>
      </c>
      <c r="F31" s="96">
        <f>($B$6*D31)+($B$7*E31)</f>
        <v>0</v>
      </c>
      <c r="G31" s="275"/>
      <c r="H31" s="276"/>
      <c r="I31" s="276"/>
      <c r="J31" s="276"/>
      <c r="K31" s="276"/>
      <c r="L31" s="277"/>
    </row>
    <row r="32" spans="1:15" s="2" customFormat="1" ht="20.100000000000001" customHeight="1">
      <c r="A32" s="174"/>
      <c r="B32" s="271"/>
      <c r="C32" s="103" t="s">
        <v>186</v>
      </c>
      <c r="D32" s="139">
        <f>E32*0.65</f>
        <v>6.5000000000000002E-2</v>
      </c>
      <c r="E32" s="79">
        <v>0.1</v>
      </c>
      <c r="F32" s="96">
        <f>($B$6*D32)+($B$7*E32)</f>
        <v>0</v>
      </c>
      <c r="G32" s="275"/>
      <c r="H32" s="276"/>
      <c r="I32" s="276"/>
      <c r="J32" s="276"/>
      <c r="K32" s="276"/>
      <c r="L32" s="277"/>
    </row>
    <row r="33" spans="1:12" s="2" customFormat="1" ht="20.100000000000001" customHeight="1">
      <c r="A33" s="175"/>
      <c r="B33" s="35" t="s">
        <v>49</v>
      </c>
      <c r="C33" s="116" t="s">
        <v>50</v>
      </c>
      <c r="D33" s="117">
        <f>E33*0.65</f>
        <v>13</v>
      </c>
      <c r="E33" s="117">
        <v>20</v>
      </c>
      <c r="F33" s="21">
        <f>($B$6*D33)+($B$7*E33)</f>
        <v>0</v>
      </c>
      <c r="G33" s="210" t="s">
        <v>107</v>
      </c>
      <c r="H33" s="211"/>
      <c r="I33" s="211"/>
      <c r="J33" s="211"/>
      <c r="K33" s="211"/>
      <c r="L33" s="212"/>
    </row>
    <row r="34" spans="1:12" s="2" customFormat="1" ht="20.100000000000001" customHeight="1">
      <c r="A34" s="174" t="s">
        <v>14</v>
      </c>
      <c r="B34" s="271" t="s">
        <v>149</v>
      </c>
      <c r="C34" s="110" t="s">
        <v>19</v>
      </c>
      <c r="D34" s="142">
        <f t="shared" ref="D34:D41" si="2">E34*0.65</f>
        <v>13</v>
      </c>
      <c r="E34" s="93">
        <v>20</v>
      </c>
      <c r="F34" s="73">
        <f t="shared" ref="F34:F41" si="3">($B$6*D34)+($B$7*E34)</f>
        <v>0</v>
      </c>
      <c r="G34" s="278" t="s">
        <v>175</v>
      </c>
      <c r="H34" s="279"/>
      <c r="I34" s="279"/>
      <c r="J34" s="279"/>
      <c r="K34" s="279"/>
      <c r="L34" s="280"/>
    </row>
    <row r="35" spans="1:12" s="2" customFormat="1" ht="20.100000000000001" customHeight="1">
      <c r="A35" s="174"/>
      <c r="B35" s="271"/>
      <c r="C35" s="110" t="s">
        <v>69</v>
      </c>
      <c r="D35" s="142">
        <f t="shared" si="2"/>
        <v>9.75</v>
      </c>
      <c r="E35" s="93">
        <v>15</v>
      </c>
      <c r="F35" s="73">
        <f t="shared" si="3"/>
        <v>0</v>
      </c>
      <c r="G35" s="278"/>
      <c r="H35" s="279"/>
      <c r="I35" s="279"/>
      <c r="J35" s="279"/>
      <c r="K35" s="279"/>
      <c r="L35" s="280"/>
    </row>
    <row r="36" spans="1:12" s="2" customFormat="1" ht="20.100000000000001" customHeight="1">
      <c r="A36" s="174"/>
      <c r="B36" s="271"/>
      <c r="C36" s="110" t="s">
        <v>22</v>
      </c>
      <c r="D36" s="142">
        <f t="shared" si="2"/>
        <v>3.25</v>
      </c>
      <c r="E36" s="93">
        <v>5</v>
      </c>
      <c r="F36" s="73">
        <f t="shared" si="3"/>
        <v>0</v>
      </c>
      <c r="G36" s="278"/>
      <c r="H36" s="279"/>
      <c r="I36" s="279"/>
      <c r="J36" s="279"/>
      <c r="K36" s="279"/>
      <c r="L36" s="280"/>
    </row>
    <row r="37" spans="1:12" s="2" customFormat="1" ht="20.100000000000001" customHeight="1">
      <c r="A37" s="174"/>
      <c r="B37" s="271"/>
      <c r="C37" s="110" t="s">
        <v>29</v>
      </c>
      <c r="D37" s="142">
        <f t="shared" si="2"/>
        <v>0.32500000000000001</v>
      </c>
      <c r="E37" s="93">
        <v>0.5</v>
      </c>
      <c r="F37" s="73">
        <f t="shared" si="3"/>
        <v>0</v>
      </c>
      <c r="G37" s="278"/>
      <c r="H37" s="279"/>
      <c r="I37" s="279"/>
      <c r="J37" s="279"/>
      <c r="K37" s="279"/>
      <c r="L37" s="280"/>
    </row>
    <row r="38" spans="1:12" s="2" customFormat="1" ht="20.100000000000001" customHeight="1">
      <c r="A38" s="174"/>
      <c r="B38" s="271"/>
      <c r="C38" s="110" t="s">
        <v>45</v>
      </c>
      <c r="D38" s="142">
        <f t="shared" si="2"/>
        <v>6.5000000000000002E-2</v>
      </c>
      <c r="E38" s="93">
        <v>0.1</v>
      </c>
      <c r="F38" s="73">
        <f t="shared" si="3"/>
        <v>0</v>
      </c>
      <c r="G38" s="278"/>
      <c r="H38" s="279"/>
      <c r="I38" s="279"/>
      <c r="J38" s="279"/>
      <c r="K38" s="279"/>
      <c r="L38" s="280"/>
    </row>
    <row r="39" spans="1:12" s="2" customFormat="1" ht="20.100000000000001" customHeight="1">
      <c r="A39" s="174"/>
      <c r="B39" s="214" t="s">
        <v>150</v>
      </c>
      <c r="C39" s="140" t="s">
        <v>150</v>
      </c>
      <c r="D39" s="15">
        <f t="shared" si="2"/>
        <v>26</v>
      </c>
      <c r="E39" s="31">
        <v>40</v>
      </c>
      <c r="F39" s="61">
        <f t="shared" si="3"/>
        <v>0</v>
      </c>
      <c r="G39" s="155" t="s">
        <v>151</v>
      </c>
      <c r="H39" s="156"/>
      <c r="I39" s="156"/>
      <c r="J39" s="156"/>
      <c r="K39" s="156"/>
      <c r="L39" s="157"/>
    </row>
    <row r="40" spans="1:12" s="2" customFormat="1" ht="20.100000000000001" customHeight="1">
      <c r="A40" s="174"/>
      <c r="B40" s="154"/>
      <c r="C40" s="141" t="s">
        <v>47</v>
      </c>
      <c r="D40" s="16">
        <f t="shared" si="2"/>
        <v>3.25</v>
      </c>
      <c r="E40" s="32">
        <v>5</v>
      </c>
      <c r="F40" s="62">
        <f t="shared" si="3"/>
        <v>0</v>
      </c>
      <c r="G40" s="161"/>
      <c r="H40" s="162"/>
      <c r="I40" s="162"/>
      <c r="J40" s="162"/>
      <c r="K40" s="162"/>
      <c r="L40" s="163"/>
    </row>
    <row r="41" spans="1:12" s="2" customFormat="1" ht="20.100000000000001" customHeight="1" thickBot="1">
      <c r="A41" s="177"/>
      <c r="B41" s="64" t="s">
        <v>17</v>
      </c>
      <c r="C41" s="111" t="s">
        <v>18</v>
      </c>
      <c r="D41" s="65">
        <f t="shared" si="2"/>
        <v>91</v>
      </c>
      <c r="E41" s="66">
        <v>140</v>
      </c>
      <c r="F41" s="22">
        <f t="shared" si="3"/>
        <v>0</v>
      </c>
      <c r="G41" s="268"/>
      <c r="H41" s="269"/>
      <c r="I41" s="269"/>
      <c r="J41" s="269"/>
      <c r="K41" s="269"/>
      <c r="L41" s="270"/>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7.25" customHeight="1">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6.5" customHeight="1">
      <c r="B107" s="6"/>
    </row>
    <row r="108" spans="2:2" s="2" customFormat="1" ht="16.5" customHeight="1">
      <c r="B108" s="6"/>
    </row>
    <row r="109" spans="2:2" s="2" customFormat="1" ht="16.5" customHeight="1">
      <c r="B109" s="6"/>
    </row>
    <row r="110" spans="2:2" s="2" customFormat="1" ht="16.5" customHeight="1">
      <c r="B110" s="6"/>
    </row>
    <row r="111" spans="2:2" s="2" customFormat="1" ht="16.5" customHeight="1">
      <c r="B111" s="6"/>
    </row>
    <row r="112" spans="2:2" s="2" customFormat="1" ht="16.5" customHeight="1">
      <c r="B112" s="6"/>
    </row>
    <row r="113" spans="2:2" s="2" customFormat="1" ht="17.25" customHeight="1">
      <c r="B113" s="6"/>
    </row>
    <row r="114" spans="2:2" s="2" customFormat="1" ht="17.25" customHeight="1">
      <c r="B114" s="6"/>
    </row>
    <row r="115" spans="2:2" s="2" customFormat="1" ht="13.5">
      <c r="B115" s="6"/>
    </row>
    <row r="116" spans="2:2" s="2" customFormat="1" ht="13.5">
      <c r="B116" s="6"/>
    </row>
    <row r="117" spans="2:2" s="2" customFormat="1" ht="16.5" customHeight="1">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sheetData>
  <mergeCells count="17">
    <mergeCell ref="A1:L3"/>
    <mergeCell ref="A5:B5"/>
    <mergeCell ref="G9:L9"/>
    <mergeCell ref="B10:B17"/>
    <mergeCell ref="G10:L17"/>
    <mergeCell ref="B39:B40"/>
    <mergeCell ref="G39:L40"/>
    <mergeCell ref="G41:L41"/>
    <mergeCell ref="A34:A41"/>
    <mergeCell ref="A10:A33"/>
    <mergeCell ref="B18:B24"/>
    <mergeCell ref="G18:L24"/>
    <mergeCell ref="B25:B32"/>
    <mergeCell ref="G25:L32"/>
    <mergeCell ref="G33:L33"/>
    <mergeCell ref="B34:B38"/>
    <mergeCell ref="G34:L38"/>
  </mergeCells>
  <phoneticPr fontId="21"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20일</vt:lpstr>
      <vt:lpstr>21일</vt:lpstr>
      <vt:lpstr>22일</vt:lpstr>
      <vt:lpstr>23일</vt:lpstr>
      <vt:lpstr>24일</vt:lpstr>
      <vt:lpstr>25일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2025-09-15T02:12:31Z</cp:lastPrinted>
  <dcterms:created xsi:type="dcterms:W3CDTF">2015-01-29T05:11:46Z</dcterms:created>
  <dcterms:modified xsi:type="dcterms:W3CDTF">2025-09-15T02:12:45Z</dcterms:modified>
</cp:coreProperties>
</file>